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24226"/>
  <mc:AlternateContent xmlns:mc="http://schemas.openxmlformats.org/markup-compatibility/2006">
    <mc:Choice Requires="x15">
      <x15ac:absPath xmlns:x15ac="http://schemas.microsoft.com/office/spreadsheetml/2010/11/ac" url="C:\Users\labusce\Desktop\Switch mode charges &amp; Inverters &amp; DC DC converters_\6. CORP _ Invitation to Tender Final\E1372DXVC_Financial Documents\"/>
    </mc:Choice>
  </mc:AlternateContent>
  <xr:revisionPtr revIDLastSave="0" documentId="13_ncr:1_{36BF7D98-6BAB-4AF9-A996-F833834DE8B7}" xr6:coauthVersionLast="47" xr6:coauthVersionMax="47" xr10:uidLastSave="{00000000-0000-0000-0000-000000000000}"/>
  <bookViews>
    <workbookView xWindow="-110" yWindow="-110" windowWidth="19420" windowHeight="10420" firstSheet="1" activeTab="1" xr2:uid="{00000000-000D-0000-FFFF-FFFF00000000}"/>
  </bookViews>
  <sheets>
    <sheet name="Cover Sheet" sheetId="21" r:id="rId1"/>
    <sheet name="01-Instructions" sheetId="19" r:id="rId2"/>
    <sheet name="02-Required Equipment_Services" sheetId="10" r:id="rId3"/>
    <sheet name="03-Labour_Subs_Travel" sheetId="1" r:id="rId4"/>
    <sheet name="04-Transport &amp; Off Loading" sheetId="2" r:id="rId5"/>
    <sheet name="05-Accessories" sheetId="5" r:id="rId6"/>
    <sheet name="06-Training" sheetId="4" r:id="rId7"/>
    <sheet name="07-Other Costs" sheetId="3" r:id="rId8"/>
    <sheet name="Full Scope" sheetId="55" r:id="rId9"/>
    <sheet name="Option X3" sheetId="8" r:id="rId10"/>
    <sheet name="Option X1" sheetId="22" r:id="rId11"/>
    <sheet name="Indices" sheetId="53" r:id="rId12"/>
  </sheets>
  <externalReferences>
    <externalReference r:id="rId13"/>
  </externalReferences>
  <definedNames>
    <definedName name="_Order1" hidden="1">255</definedName>
    <definedName name="ACwvu.all." localSheetId="1" hidden="1">#REF!</definedName>
    <definedName name="ACwvu.all." localSheetId="9" hidden="1">#REF!</definedName>
    <definedName name="ACwvu.all." hidden="1">#REF!</definedName>
    <definedName name="ACwvu.prices." localSheetId="9" hidden="1">#REF!</definedName>
    <definedName name="ACwvu.prices." hidden="1">#REF!</definedName>
    <definedName name="ACwvu.summary." localSheetId="9" hidden="1">#REF!</definedName>
    <definedName name="ACwvu.summary." hidden="1">#REF!</definedName>
    <definedName name="BanksV">'03-Labour_Subs_Travel'!$C$18:$C$23</definedName>
    <definedName name="Cap_Range">'03-Labour_Subs_Travel'!#REF!</definedName>
    <definedName name="Clear_CAST_Price_Summary" localSheetId="1">'01-Instructions'!Clear_CAST_Price_Summary</definedName>
    <definedName name="Clear_CAST_Price_Summary" localSheetId="9">'Option X3'!Clear_CAST_Price_Summary</definedName>
    <definedName name="Clear_CAST_Price_Summary">[0]!Clear_CAST_Price_Summary</definedName>
    <definedName name="ComwD_Cost">'03-Labour_Subs_Travel'!#REF!</definedName>
    <definedName name="ComwD_h">'03-Labour_Subs_Travel'!#REF!</definedName>
    <definedName name="ComwoD_Cost">'03-Labour_Subs_Travel'!$F$33:$F$38</definedName>
    <definedName name="ComwoD_h">'03-Labour_Subs_Travel'!$F$18:$F$23</definedName>
    <definedName name="Corp_NO" localSheetId="1">#REF!</definedName>
    <definedName name="Cost_Allocation" localSheetId="1">#REF!</definedName>
    <definedName name="Cost_Allocation" localSheetId="9">#REF!</definedName>
    <definedName name="Cost_Allocation">#REF!</definedName>
    <definedName name="CPA_Data" localSheetId="1">#REF!</definedName>
    <definedName name="CPA_Data" localSheetId="9">#REF!</definedName>
    <definedName name="CPA_Data">#REF!</definedName>
    <definedName name="Currency" localSheetId="1">#REF!</definedName>
    <definedName name="Currency" localSheetId="9">#REF!</definedName>
    <definedName name="Currency">#REF!</definedName>
    <definedName name="Currency_A" localSheetId="9">#REF!</definedName>
    <definedName name="Currency_A">#REF!</definedName>
    <definedName name="Currency_Allocated" localSheetId="9">#REF!</definedName>
    <definedName name="Currency_Allocated">#REF!</definedName>
    <definedName name="CurrencyA">#REF!</definedName>
    <definedName name="Cwvu.summary." localSheetId="1" hidden="1">#REF!</definedName>
    <definedName name="Cwvu.summary." localSheetId="9" hidden="1">#REF!</definedName>
    <definedName name="Cwvu.summary." hidden="1">#REF!</definedName>
    <definedName name="D" localSheetId="1">#REF!</definedName>
    <definedName name="D">#REF!</definedName>
    <definedName name="Decom_Cost">'03-Labour_Subs_Travel'!$D$33:$D$38</definedName>
    <definedName name="Decom_h" localSheetId="4">#REF!</definedName>
    <definedName name="Decom_h">'03-Labour_Subs_Travel'!$D$18:$D$23</definedName>
    <definedName name="Distance">'04-Transport &amp; Off Loading'!$C$11:$C$25</definedName>
    <definedName name="Distance_Range">'04-Transport &amp; Off Loading'!$C$11:$M$25</definedName>
    <definedName name="Flat_Caps">#REF!</definedName>
    <definedName name="Flat_Table">#REF!</definedName>
    <definedName name="FNB_VLA_Flat">#REF!</definedName>
    <definedName name="FNB_VLA_Flat_Data">#REF!</definedName>
    <definedName name="FNB_VLA_Flat_Price">#REF!</definedName>
    <definedName name="FNB_VLA_Plante">#REF!</definedName>
    <definedName name="FNB_VLA_Plante_Data">#REF!</definedName>
    <definedName name="FNB_VLA_Plante_Price">#REF!</definedName>
    <definedName name="FNB_VLA_Tubular">#REF!</definedName>
    <definedName name="FNB_VLA_Tubular_Data">#REF!</definedName>
    <definedName name="FNB_VLA_Tubular_Price">#REF!</definedName>
    <definedName name="Forecasts_LP">#REF!</definedName>
    <definedName name="Forecasts_MP">#REF!</definedName>
    <definedName name="Forecasts_XHP">#REF!</definedName>
    <definedName name="HP_Table">#REF!</definedName>
    <definedName name="Initial_Cost">'03-Labour_Subs_Travel'!#REF!</definedName>
    <definedName name="Initial_h" localSheetId="4">#REF!</definedName>
    <definedName name="Initial_h">'03-Labour_Subs_Travel'!#REF!</definedName>
    <definedName name="Install_Cost">'03-Labour_Subs_Travel'!$E$33:$E$38</definedName>
    <definedName name="Install_h" localSheetId="4">#REF!</definedName>
    <definedName name="Install_h">'03-Labour_Subs_Travel'!$E$18:$E$23</definedName>
    <definedName name="Labour_Charges_Desc" localSheetId="4">#REF!</definedName>
    <definedName name="Labour_Charges_Desc">'03-Labour_Subs_Travel'!$B$33:$B$38</definedName>
    <definedName name="Labour_Charges_Volts" localSheetId="4">#REF!</definedName>
    <definedName name="Labour_Charges_Volts">'03-Labour_Subs_Travel'!$C$33:$C$38</definedName>
    <definedName name="LineItem">#REF!</definedName>
    <definedName name="LP_Table">'02-Required Equipment_Services'!$B$16:$P$32</definedName>
    <definedName name="MP_Table">#REF!</definedName>
    <definedName name="Num_110">88</definedName>
    <definedName name="Num_12">10</definedName>
    <definedName name="Num_220">176</definedName>
    <definedName name="Num_24">20</definedName>
    <definedName name="Num_30">22</definedName>
    <definedName name="Num_48">38</definedName>
    <definedName name="Num_Tripper">1</definedName>
    <definedName name="Option_N" localSheetId="9">#REF!</definedName>
    <definedName name="Option_N">#REF!</definedName>
    <definedName name="P" localSheetId="1">#REF!</definedName>
    <definedName name="P">#REF!</definedName>
    <definedName name="P_1">#REF!</definedName>
    <definedName name="P_2">#REF!</definedName>
    <definedName name="P_3">#REF!</definedName>
    <definedName name="P_4">#REF!</definedName>
    <definedName name="P_5">#REF!</definedName>
    <definedName name="Plante_Caps">#REF!</definedName>
    <definedName name="Planté_Table">#REF!</definedName>
    <definedName name="PlateType">#REF!</definedName>
    <definedName name="Price">#REF!</definedName>
    <definedName name="_xlnm.Print_Area" localSheetId="1">'01-Instructions'!$B$3:$D$40</definedName>
    <definedName name="PS5_Allocation" localSheetId="1">#REF!</definedName>
    <definedName name="PS5_Allocation" localSheetId="9">#REF!</definedName>
    <definedName name="PS5_Allocation">#REF!</definedName>
    <definedName name="Q" localSheetId="1">#REF!</definedName>
    <definedName name="Q">#REF!</definedName>
    <definedName name="Rwvu.all." localSheetId="1" hidden="1">#REF!,#REF!</definedName>
    <definedName name="Rwvu.all." localSheetId="9" hidden="1">#REF!,#REF!</definedName>
    <definedName name="Rwvu.all." hidden="1">#REF!,#REF!</definedName>
    <definedName name="Rwvu.prices." localSheetId="9" hidden="1">#REF!,#REF!</definedName>
    <definedName name="Rwvu.prices." hidden="1">#REF!,#REF!</definedName>
    <definedName name="Rwvu.summary." localSheetId="1" hidden="1">#REF!</definedName>
    <definedName name="Rwvu.summary." localSheetId="9" hidden="1">#REF!</definedName>
    <definedName name="Rwvu.summary." hidden="1">#REF!</definedName>
    <definedName name="S" localSheetId="1">#REF!</definedName>
    <definedName name="S">#REF!</definedName>
    <definedName name="SAP">#REF!</definedName>
    <definedName name="Short_Text">#REF!</definedName>
    <definedName name="solver_adj" localSheetId="9" hidden="1">#REF!</definedName>
    <definedName name="solver_adj" hidden="1">#REF!</definedName>
    <definedName name="solver_drv" hidden="1">1</definedName>
    <definedName name="solver_est" hidden="1">1</definedName>
    <definedName name="solver_itr" hidden="1">100</definedName>
    <definedName name="solver_lin" hidden="1">1</definedName>
    <definedName name="solver_num" hidden="1">0</definedName>
    <definedName name="solver_nwt" hidden="1">1</definedName>
    <definedName name="solver_opt" localSheetId="1" hidden="1">#REF!</definedName>
    <definedName name="solver_opt" localSheetId="9" hidden="1">#REF!</definedName>
    <definedName name="solver_opt" hidden="1">#REF!</definedName>
    <definedName name="solver_pre" hidden="1">0.0001</definedName>
    <definedName name="solver_scl" hidden="1">0</definedName>
    <definedName name="solver_sho" hidden="1">0</definedName>
    <definedName name="solver_tim" hidden="1">100</definedName>
    <definedName name="solver_tol" hidden="1">0.05</definedName>
    <definedName name="solver_typ" hidden="1">3</definedName>
    <definedName name="solver_val" hidden="1">500063</definedName>
    <definedName name="Standard_Caps">#REF!</definedName>
    <definedName name="StandType">#REF!</definedName>
    <definedName name="Swvu.all." localSheetId="9" hidden="1">#REF!</definedName>
    <definedName name="Swvu.all." hidden="1">#REF!</definedName>
    <definedName name="Swvu.prices." localSheetId="9" hidden="1">#REF!</definedName>
    <definedName name="Swvu.prices." hidden="1">#REF!</definedName>
    <definedName name="Swvu.summary." localSheetId="9" hidden="1">#REF!</definedName>
    <definedName name="Swvu.summary." hidden="1">#REF!</definedName>
    <definedName name="T_Dist_1">ROUNDUP(2*#REF!,-2)</definedName>
    <definedName name="TDType">#REF!</definedName>
    <definedName name="Transport_A">#REF!</definedName>
    <definedName name="Transport_B">#REF!</definedName>
    <definedName name="TransportTable">'04-Transport &amp; Off Loading'!$D$11:$M$25</definedName>
    <definedName name="Tubular_Caps">#REF!</definedName>
    <definedName name="Tubular_Table">#REF!</definedName>
    <definedName name="UHP_Table">#REF!</definedName>
    <definedName name="w" localSheetId="1">'01-Instructions'!w</definedName>
    <definedName name="w" localSheetId="9">'Option X3'!w</definedName>
    <definedName name="w">[0]!w</definedName>
    <definedName name="WeightRange">'04-Transport &amp; Off Loading'!$D$10:$M$10</definedName>
    <definedName name="XHP_Table">#REF!</definedName>
    <definedName name="XP_Table">#REF!</definedName>
    <definedName name="Yes_No">#REF!</definedName>
    <definedName name="Z_07E28E77_F6FA_11D1_8C51_444553540000_.wvu.Cols" localSheetId="1" hidden="1">#REF!,#REF!</definedName>
    <definedName name="Z_07E28E77_F6FA_11D1_8C51_444553540000_.wvu.Cols" localSheetId="9" hidden="1">#REF!,#REF!</definedName>
    <definedName name="Z_07E28E77_F6FA_11D1_8C51_444553540000_.wvu.Cols" hidden="1">#REF!,#REF!</definedName>
    <definedName name="Z_07E28E80_F6FA_11D1_8C51_444553540000_.wvu.Cols" localSheetId="9" hidden="1">#REF!,#REF!</definedName>
    <definedName name="Z_07E28E80_F6FA_11D1_8C51_444553540000_.wvu.Cols" hidden="1">#REF!,#REF!</definedName>
    <definedName name="Z_07E28E85_F6FA_11D1_8C51_444553540000_.wvu.Cols" localSheetId="1" hidden="1">#REF!</definedName>
    <definedName name="Z_07E28E85_F6FA_11D1_8C51_444553540000_.wvu.Cols" localSheetId="9" hidden="1">#REF!</definedName>
    <definedName name="Z_07E28E85_F6FA_11D1_8C51_444553540000_.wvu.Cols" hidden="1">#REF!</definedName>
    <definedName name="Z_0F778F74_F6F1_11D1_8C51_444553540000_.wvu.Cols" localSheetId="1" hidden="1">#REF!,#REF!</definedName>
    <definedName name="Z_0F778F74_F6F1_11D1_8C51_444553540000_.wvu.Cols" localSheetId="9" hidden="1">#REF!,#REF!</definedName>
    <definedName name="Z_0F778F74_F6F1_11D1_8C51_444553540000_.wvu.Cols" hidden="1">#REF!,#REF!</definedName>
    <definedName name="Z_0F778F7D_F6F1_11D1_8C51_444553540000_.wvu.Cols" localSheetId="9" hidden="1">#REF!,#REF!</definedName>
    <definedName name="Z_0F778F7D_F6F1_11D1_8C51_444553540000_.wvu.Cols" hidden="1">#REF!,#REF!</definedName>
    <definedName name="Z_0F778F82_F6F1_11D1_8C51_444553540000_.wvu.Cols" localSheetId="1" hidden="1">#REF!</definedName>
    <definedName name="Z_0F778F82_F6F1_11D1_8C51_444553540000_.wvu.Cols" localSheetId="9" hidden="1">#REF!</definedName>
    <definedName name="Z_0F778F82_F6F1_11D1_8C51_444553540000_.wvu.Cols" hidden="1">#REF!</definedName>
    <definedName name="Z_1BB37995_F9EC_11D1_8C51_444553540000_.wvu.Cols" localSheetId="1" hidden="1">#REF!,#REF!</definedName>
    <definedName name="Z_1BB37995_F9EC_11D1_8C51_444553540000_.wvu.Cols" localSheetId="9" hidden="1">#REF!,#REF!</definedName>
    <definedName name="Z_1BB37995_F9EC_11D1_8C51_444553540000_.wvu.Cols" hidden="1">#REF!,#REF!</definedName>
    <definedName name="Z_1BB3799E_F9EC_11D1_8C51_444553540000_.wvu.Cols" localSheetId="9" hidden="1">#REF!,#REF!</definedName>
    <definedName name="Z_1BB3799E_F9EC_11D1_8C51_444553540000_.wvu.Cols" hidden="1">#REF!,#REF!</definedName>
    <definedName name="Z_1BB379A3_F9EC_11D1_8C51_444553540000_.wvu.Cols" localSheetId="1" hidden="1">#REF!</definedName>
    <definedName name="Z_1BB379A3_F9EC_11D1_8C51_444553540000_.wvu.Cols" localSheetId="9" hidden="1">#REF!</definedName>
    <definedName name="Z_1BB379A3_F9EC_11D1_8C51_444553540000_.wvu.Cols" hidden="1">#REF!</definedName>
    <definedName name="Z_1C8D1AB5_F70D_11D1_8C51_444553540000_.wvu.Cols" localSheetId="1" hidden="1">#REF!,#REF!</definedName>
    <definedName name="Z_1C8D1AB5_F70D_11D1_8C51_444553540000_.wvu.Cols" localSheetId="9" hidden="1">#REF!,#REF!</definedName>
    <definedName name="Z_1C8D1AB5_F70D_11D1_8C51_444553540000_.wvu.Cols" hidden="1">#REF!,#REF!</definedName>
    <definedName name="Z_1C8D1ABE_F70D_11D1_8C51_444553540000_.wvu.Cols" localSheetId="9" hidden="1">#REF!,#REF!</definedName>
    <definedName name="Z_1C8D1ABE_F70D_11D1_8C51_444553540000_.wvu.Cols" hidden="1">#REF!,#REF!</definedName>
    <definedName name="Z_1C8D1AC3_F70D_11D1_8C51_444553540000_.wvu.Cols" localSheetId="1" hidden="1">#REF!</definedName>
    <definedName name="Z_1C8D1AC3_F70D_11D1_8C51_444553540000_.wvu.Cols" localSheetId="9" hidden="1">#REF!</definedName>
    <definedName name="Z_1C8D1AC3_F70D_11D1_8C51_444553540000_.wvu.Cols" hidden="1">#REF!</definedName>
    <definedName name="Z_201040E3_EFFE_11D1_A0B0_00A0246C5A5D_.wvu.Cols" localSheetId="1" hidden="1">#REF!,#REF!</definedName>
    <definedName name="Z_201040E3_EFFE_11D1_A0B0_00A0246C5A5D_.wvu.Cols" localSheetId="9" hidden="1">#REF!,#REF!</definedName>
    <definedName name="Z_201040E3_EFFE_11D1_A0B0_00A0246C5A5D_.wvu.Cols" hidden="1">#REF!,#REF!</definedName>
    <definedName name="Z_201040EC_EFFE_11D1_A0B0_00A0246C5A5D_.wvu.Cols" localSheetId="9" hidden="1">#REF!,#REF!</definedName>
    <definedName name="Z_201040EC_EFFE_11D1_A0B0_00A0246C5A5D_.wvu.Cols" hidden="1">#REF!,#REF!</definedName>
    <definedName name="Z_201040F1_EFFE_11D1_A0B0_00A0246C5A5D_.wvu.Cols" localSheetId="1" hidden="1">#REF!</definedName>
    <definedName name="Z_201040F1_EFFE_11D1_A0B0_00A0246C5A5D_.wvu.Cols" localSheetId="9" hidden="1">#REF!</definedName>
    <definedName name="Z_201040F1_EFFE_11D1_A0B0_00A0246C5A5D_.wvu.Cols" hidden="1">#REF!</definedName>
    <definedName name="Z_2F9A8219_FAB3_11D1_8C51_444553540000_.wvu.Cols" localSheetId="1" hidden="1">#REF!,#REF!</definedName>
    <definedName name="Z_2F9A8219_FAB3_11D1_8C51_444553540000_.wvu.Cols" localSheetId="9" hidden="1">#REF!,#REF!</definedName>
    <definedName name="Z_2F9A8219_FAB3_11D1_8C51_444553540000_.wvu.Cols" hidden="1">#REF!,#REF!</definedName>
    <definedName name="Z_2F9A8222_FAB3_11D1_8C51_444553540000_.wvu.Cols" localSheetId="9" hidden="1">#REF!,#REF!</definedName>
    <definedName name="Z_2F9A8222_FAB3_11D1_8C51_444553540000_.wvu.Cols" hidden="1">#REF!,#REF!</definedName>
    <definedName name="Z_2F9A8227_FAB3_11D1_8C51_444553540000_.wvu.Cols" localSheetId="1" hidden="1">#REF!</definedName>
    <definedName name="Z_2F9A8227_FAB3_11D1_8C51_444553540000_.wvu.Cols" localSheetId="9" hidden="1">#REF!</definedName>
    <definedName name="Z_2F9A8227_FAB3_11D1_8C51_444553540000_.wvu.Cols" hidden="1">#REF!</definedName>
    <definedName name="Z_36EC52B6_F657_11D1_8C51_444553540000_.wvu.Cols" localSheetId="1" hidden="1">#REF!,#REF!</definedName>
    <definedName name="Z_36EC52B6_F657_11D1_8C51_444553540000_.wvu.Cols" localSheetId="9" hidden="1">#REF!,#REF!</definedName>
    <definedName name="Z_36EC52B6_F657_11D1_8C51_444553540000_.wvu.Cols" hidden="1">#REF!,#REF!</definedName>
    <definedName name="Z_36EC52C0_F657_11D1_8C51_444553540000_.wvu.Cols" localSheetId="9" hidden="1">#REF!,#REF!</definedName>
    <definedName name="Z_36EC52C0_F657_11D1_8C51_444553540000_.wvu.Cols" hidden="1">#REF!,#REF!</definedName>
    <definedName name="Z_36EC52C6_F657_11D1_8C51_444553540000_.wvu.Cols" localSheetId="1" hidden="1">#REF!</definedName>
    <definedName name="Z_36EC52C6_F657_11D1_8C51_444553540000_.wvu.Cols" localSheetId="9" hidden="1">#REF!</definedName>
    <definedName name="Z_36EC52C6_F657_11D1_8C51_444553540000_.wvu.Cols" hidden="1">#REF!</definedName>
    <definedName name="Z_42D42DD2_F3CA_11D1_8C51_444553540000_.wvu.Cols" localSheetId="1" hidden="1">#REF!,#REF!</definedName>
    <definedName name="Z_42D42DD2_F3CA_11D1_8C51_444553540000_.wvu.Cols" localSheetId="9" hidden="1">#REF!,#REF!</definedName>
    <definedName name="Z_42D42DD2_F3CA_11D1_8C51_444553540000_.wvu.Cols" hidden="1">#REF!,#REF!</definedName>
    <definedName name="Z_42D42DDB_F3CA_11D1_8C51_444553540000_.wvu.Cols" localSheetId="9" hidden="1">#REF!,#REF!</definedName>
    <definedName name="Z_42D42DDB_F3CA_11D1_8C51_444553540000_.wvu.Cols" hidden="1">#REF!,#REF!</definedName>
    <definedName name="Z_42D42DE0_F3CA_11D1_8C51_444553540000_.wvu.Cols" localSheetId="1" hidden="1">#REF!</definedName>
    <definedName name="Z_42D42DE0_F3CA_11D1_8C51_444553540000_.wvu.Cols" localSheetId="9" hidden="1">#REF!</definedName>
    <definedName name="Z_42D42DE0_F3CA_11D1_8C51_444553540000_.wvu.Cols" hidden="1">#REF!</definedName>
    <definedName name="Z_5488E252_F3A7_11D1_8C51_444553540000_.wvu.Cols" localSheetId="1" hidden="1">#REF!,#REF!</definedName>
    <definedName name="Z_5488E252_F3A7_11D1_8C51_444553540000_.wvu.Cols" localSheetId="9" hidden="1">#REF!,#REF!</definedName>
    <definedName name="Z_5488E252_F3A7_11D1_8C51_444553540000_.wvu.Cols" hidden="1">#REF!,#REF!</definedName>
    <definedName name="Z_5488E25B_F3A7_11D1_8C51_444553540000_.wvu.Cols" localSheetId="9" hidden="1">#REF!,#REF!</definedName>
    <definedName name="Z_5488E25B_F3A7_11D1_8C51_444553540000_.wvu.Cols" hidden="1">#REF!,#REF!</definedName>
    <definedName name="Z_5488E260_F3A7_11D1_8C51_444553540000_.wvu.Cols" localSheetId="1" hidden="1">#REF!</definedName>
    <definedName name="Z_5488E260_F3A7_11D1_8C51_444553540000_.wvu.Cols" localSheetId="9" hidden="1">#REF!</definedName>
    <definedName name="Z_5488E260_F3A7_11D1_8C51_444553540000_.wvu.Cols" hidden="1">#REF!</definedName>
    <definedName name="Z_57011824_F624_11D1_8C51_444553540000_.wvu.Cols" localSheetId="1" hidden="1">#REF!,#REF!</definedName>
    <definedName name="Z_57011824_F624_11D1_8C51_444553540000_.wvu.Cols" localSheetId="9" hidden="1">#REF!,#REF!</definedName>
    <definedName name="Z_57011824_F624_11D1_8C51_444553540000_.wvu.Cols" hidden="1">#REF!,#REF!</definedName>
    <definedName name="Z_5701182E_F624_11D1_8C51_444553540000_.wvu.Cols" localSheetId="9" hidden="1">#REF!,#REF!</definedName>
    <definedName name="Z_5701182E_F624_11D1_8C51_444553540000_.wvu.Cols" hidden="1">#REF!,#REF!</definedName>
    <definedName name="Z_57011834_F624_11D1_8C51_444553540000_.wvu.Cols" localSheetId="1" hidden="1">#REF!</definedName>
    <definedName name="Z_57011834_F624_11D1_8C51_444553540000_.wvu.Cols" localSheetId="9" hidden="1">#REF!</definedName>
    <definedName name="Z_57011834_F624_11D1_8C51_444553540000_.wvu.Cols" hidden="1">#REF!</definedName>
    <definedName name="Z_7C7048D6_F613_11D1_8C51_444553540000_.wvu.Cols" localSheetId="1" hidden="1">#REF!,#REF!</definedName>
    <definedName name="Z_7C7048D6_F613_11D1_8C51_444553540000_.wvu.Cols" localSheetId="9" hidden="1">#REF!,#REF!</definedName>
    <definedName name="Z_7C7048D6_F613_11D1_8C51_444553540000_.wvu.Cols" hidden="1">#REF!,#REF!</definedName>
    <definedName name="Z_7C7048E0_F613_11D1_8C51_444553540000_.wvu.Cols" localSheetId="9" hidden="1">#REF!,#REF!</definedName>
    <definedName name="Z_7C7048E0_F613_11D1_8C51_444553540000_.wvu.Cols" hidden="1">#REF!,#REF!</definedName>
    <definedName name="Z_7C7048E6_F613_11D1_8C51_444553540000_.wvu.Cols" localSheetId="1" hidden="1">#REF!</definedName>
    <definedName name="Z_7C7048E6_F613_11D1_8C51_444553540000_.wvu.Cols" localSheetId="9" hidden="1">#REF!</definedName>
    <definedName name="Z_7C7048E6_F613_11D1_8C51_444553540000_.wvu.Cols" hidden="1">#REF!</definedName>
    <definedName name="Z_88CD029A_F928_11D1_8C51_444553540000_.wvu.Cols" localSheetId="1" hidden="1">#REF!,#REF!</definedName>
    <definedName name="Z_88CD029A_F928_11D1_8C51_444553540000_.wvu.Cols" localSheetId="9" hidden="1">#REF!,#REF!</definedName>
    <definedName name="Z_88CD029A_F928_11D1_8C51_444553540000_.wvu.Cols" hidden="1">#REF!,#REF!</definedName>
    <definedName name="Z_88CD02A3_F928_11D1_8C51_444553540000_.wvu.Cols" localSheetId="9" hidden="1">#REF!,#REF!</definedName>
    <definedName name="Z_88CD02A3_F928_11D1_8C51_444553540000_.wvu.Cols" hidden="1">#REF!,#REF!</definedName>
    <definedName name="Z_88CD02A8_F928_11D1_8C51_444553540000_.wvu.Cols" localSheetId="1" hidden="1">#REF!</definedName>
    <definedName name="Z_88CD02A8_F928_11D1_8C51_444553540000_.wvu.Cols" localSheetId="9" hidden="1">#REF!</definedName>
    <definedName name="Z_88CD02A8_F928_11D1_8C51_444553540000_.wvu.Cols" hidden="1">#REF!</definedName>
    <definedName name="Z_96929736_F6C3_11D1_8C51_444553540000_.wvu.Cols" localSheetId="1" hidden="1">#REF!,#REF!</definedName>
    <definedName name="Z_96929736_F6C3_11D1_8C51_444553540000_.wvu.Cols" localSheetId="9" hidden="1">#REF!,#REF!</definedName>
    <definedName name="Z_96929736_F6C3_11D1_8C51_444553540000_.wvu.Cols" hidden="1">#REF!,#REF!</definedName>
    <definedName name="Z_96929740_F6C3_11D1_8C51_444553540000_.wvu.Cols" localSheetId="9" hidden="1">#REF!,#REF!</definedName>
    <definedName name="Z_96929740_F6C3_11D1_8C51_444553540000_.wvu.Cols" hidden="1">#REF!,#REF!</definedName>
    <definedName name="Z_96929746_F6C3_11D1_8C51_444553540000_.wvu.Cols" localSheetId="1" hidden="1">#REF!</definedName>
    <definedName name="Z_96929746_F6C3_11D1_8C51_444553540000_.wvu.Cols" localSheetId="9" hidden="1">#REF!</definedName>
    <definedName name="Z_96929746_F6C3_11D1_8C51_444553540000_.wvu.Cols" hidden="1">#REF!</definedName>
    <definedName name="Z_98F27197_11A4_11D2_8C51_444553540000_.wvu.Cols" localSheetId="1" hidden="1">#REF!,#REF!</definedName>
    <definedName name="Z_98F27197_11A4_11D2_8C51_444553540000_.wvu.Cols" localSheetId="9" hidden="1">#REF!,#REF!</definedName>
    <definedName name="Z_98F27197_11A4_11D2_8C51_444553540000_.wvu.Cols" hidden="1">#REF!,#REF!</definedName>
    <definedName name="Z_98F271A0_11A4_11D2_8C51_444553540000_.wvu.Cols" localSheetId="9" hidden="1">#REF!,#REF!</definedName>
    <definedName name="Z_98F271A0_11A4_11D2_8C51_444553540000_.wvu.Cols" hidden="1">#REF!,#REF!</definedName>
    <definedName name="Z_98F271A5_11A4_11D2_8C51_444553540000_.wvu.Cols" localSheetId="1" hidden="1">#REF!</definedName>
    <definedName name="Z_98F271A5_11A4_11D2_8C51_444553540000_.wvu.Cols" localSheetId="9" hidden="1">#REF!</definedName>
    <definedName name="Z_98F271A5_11A4_11D2_8C51_444553540000_.wvu.Cols" hidden="1">#REF!</definedName>
    <definedName name="Z_AD5D9037_FB84_11D1_8C51_444553540000_.wvu.Cols" localSheetId="1" hidden="1">#REF!,#REF!</definedName>
    <definedName name="Z_AD5D9037_FB84_11D1_8C51_444553540000_.wvu.Cols" localSheetId="9" hidden="1">#REF!,#REF!</definedName>
    <definedName name="Z_AD5D9037_FB84_11D1_8C51_444553540000_.wvu.Cols" hidden="1">#REF!,#REF!</definedName>
    <definedName name="Z_AD5D9040_FB84_11D1_8C51_444553540000_.wvu.Cols" localSheetId="9" hidden="1">#REF!,#REF!</definedName>
    <definedName name="Z_AD5D9040_FB84_11D1_8C51_444553540000_.wvu.Cols" hidden="1">#REF!,#REF!</definedName>
    <definedName name="Z_AD5D9045_FB84_11D1_8C51_444553540000_.wvu.Cols" localSheetId="1" hidden="1">#REF!</definedName>
    <definedName name="Z_AD5D9045_FB84_11D1_8C51_444553540000_.wvu.Cols" localSheetId="9" hidden="1">#REF!</definedName>
    <definedName name="Z_AD5D9045_FB84_11D1_8C51_444553540000_.wvu.Cols" hidden="1">#REF!</definedName>
    <definedName name="Z_ADC94474_F55C_11D1_8C51_444553540000_.wvu.Cols" localSheetId="1" hidden="1">#REF!,#REF!</definedName>
    <definedName name="Z_ADC94474_F55C_11D1_8C51_444553540000_.wvu.Cols" localSheetId="9" hidden="1">#REF!,#REF!</definedName>
    <definedName name="Z_ADC94474_F55C_11D1_8C51_444553540000_.wvu.Cols" hidden="1">#REF!,#REF!</definedName>
    <definedName name="Z_ADC9447D_F55C_11D1_8C51_444553540000_.wvu.Cols" localSheetId="9" hidden="1">#REF!,#REF!</definedName>
    <definedName name="Z_ADC9447D_F55C_11D1_8C51_444553540000_.wvu.Cols" hidden="1">#REF!,#REF!</definedName>
    <definedName name="Z_ADC94482_F55C_11D1_8C51_444553540000_.wvu.Cols" localSheetId="1" hidden="1">#REF!</definedName>
    <definedName name="Z_ADC94482_F55C_11D1_8C51_444553540000_.wvu.Cols" localSheetId="9" hidden="1">#REF!</definedName>
    <definedName name="Z_ADC94482_F55C_11D1_8C51_444553540000_.wvu.Cols" hidden="1">#REF!</definedName>
    <definedName name="Z_C772F4DA_F46C_11D1_8C51_444553540000_.wvu.Cols" localSheetId="1" hidden="1">#REF!,#REF!</definedName>
    <definedName name="Z_C772F4DA_F46C_11D1_8C51_444553540000_.wvu.Cols" localSheetId="9" hidden="1">#REF!,#REF!</definedName>
    <definedName name="Z_C772F4DA_F46C_11D1_8C51_444553540000_.wvu.Cols" hidden="1">#REF!,#REF!</definedName>
    <definedName name="Z_C772F4E3_F46C_11D1_8C51_444553540000_.wvu.Cols" localSheetId="9" hidden="1">#REF!,#REF!</definedName>
    <definedName name="Z_C772F4E3_F46C_11D1_8C51_444553540000_.wvu.Cols" hidden="1">#REF!,#REF!</definedName>
    <definedName name="Z_C772F4E8_F46C_11D1_8C51_444553540000_.wvu.Cols" localSheetId="1" hidden="1">#REF!</definedName>
    <definedName name="Z_C772F4E8_F46C_11D1_8C51_444553540000_.wvu.Cols" localSheetId="9" hidden="1">#REF!</definedName>
    <definedName name="Z_C772F4E8_F46C_11D1_8C51_444553540000_.wvu.Cols" hidden="1">#REF!</definedName>
    <definedName name="Z_DD23A3E7_1197_11D2_8C51_444553540000_.wvu.Cols" localSheetId="1" hidden="1">#REF!,#REF!</definedName>
    <definedName name="Z_DD23A3E7_1197_11D2_8C51_444553540000_.wvu.Cols" localSheetId="9" hidden="1">#REF!,#REF!</definedName>
    <definedName name="Z_DD23A3E7_1197_11D2_8C51_444553540000_.wvu.Cols" hidden="1">#REF!,#REF!</definedName>
    <definedName name="Z_DD23A3F0_1197_11D2_8C51_444553540000_.wvu.Cols" localSheetId="9" hidden="1">#REF!,#REF!</definedName>
    <definedName name="Z_DD23A3F0_1197_11D2_8C51_444553540000_.wvu.Cols" hidden="1">#REF!,#REF!</definedName>
    <definedName name="Z_DD23A3F5_1197_11D2_8C51_444553540000_.wvu.Cols" localSheetId="1" hidden="1">#REF!</definedName>
    <definedName name="Z_DD23A3F5_1197_11D2_8C51_444553540000_.wvu.Cols" localSheetId="9" hidden="1">#REF!</definedName>
    <definedName name="Z_DD23A3F5_1197_11D2_8C51_444553540000_.wvu.Cols" hidden="1">#REF!</definedName>
    <definedName name="Z_E1908297_FB98_11D1_8C51_444553540000_.wvu.Cols" localSheetId="1" hidden="1">#REF!,#REF!</definedName>
    <definedName name="Z_E1908297_FB98_11D1_8C51_444553540000_.wvu.Cols" localSheetId="9" hidden="1">#REF!,#REF!</definedName>
    <definedName name="Z_E1908297_FB98_11D1_8C51_444553540000_.wvu.Cols" hidden="1">#REF!,#REF!</definedName>
    <definedName name="Z_E19082A0_FB98_11D1_8C51_444553540000_.wvu.Cols" localSheetId="9" hidden="1">#REF!,#REF!</definedName>
    <definedName name="Z_E19082A0_FB98_11D1_8C51_444553540000_.wvu.Cols" hidden="1">#REF!,#REF!</definedName>
    <definedName name="Z_E19082A5_FB98_11D1_8C51_444553540000_.wvu.Cols" localSheetId="1" hidden="1">#REF!</definedName>
    <definedName name="Z_E19082A5_FB98_11D1_8C51_444553540000_.wvu.Cols" localSheetId="9" hidden="1">#REF!</definedName>
    <definedName name="Z_E19082A5_FB98_11D1_8C51_444553540000_.wvu.Cols" hidden="1">#REF!</definedName>
    <definedName name="Z_E23C3916_F64C_11D1_8C51_444553540000_.wvu.Cols" localSheetId="1" hidden="1">#REF!,#REF!</definedName>
    <definedName name="Z_E23C3916_F64C_11D1_8C51_444553540000_.wvu.Cols" localSheetId="9" hidden="1">#REF!,#REF!</definedName>
    <definedName name="Z_E23C3916_F64C_11D1_8C51_444553540000_.wvu.Cols" hidden="1">#REF!,#REF!</definedName>
    <definedName name="Z_E23C3920_F64C_11D1_8C51_444553540000_.wvu.Cols" localSheetId="9" hidden="1">#REF!,#REF!</definedName>
    <definedName name="Z_E23C3920_F64C_11D1_8C51_444553540000_.wvu.Cols" hidden="1">#REF!,#REF!</definedName>
    <definedName name="Z_E23C3926_F64C_11D1_8C51_444553540000_.wvu.Cols" localSheetId="1" hidden="1">#REF!</definedName>
    <definedName name="Z_E23C3926_F64C_11D1_8C51_444553540000_.wvu.Cols" localSheetId="9" hidden="1">#REF!</definedName>
    <definedName name="Z_E23C3926_F64C_11D1_8C51_444553540000_.wvu.Cols" hidden="1">#REF!</definedName>
    <definedName name="Z_E23C3926_F64C_11D1_8C51_444553540000_.wvu.Rows" localSheetId="9" hidden="1">#REF!</definedName>
    <definedName name="Z_E23C3926_F64C_11D1_8C51_444553540000_.wvu.Rows" hidden="1">#REF!</definedName>
    <definedName name="Z_E9F13515_FA03_11D1_8C51_444553540000_.wvu.Cols" localSheetId="1" hidden="1">#REF!,#REF!</definedName>
    <definedName name="Z_E9F13515_FA03_11D1_8C51_444553540000_.wvu.Cols" localSheetId="9" hidden="1">#REF!,#REF!</definedName>
    <definedName name="Z_E9F13515_FA03_11D1_8C51_444553540000_.wvu.Cols" hidden="1">#REF!,#REF!</definedName>
    <definedName name="Z_E9F1351E_FA03_11D1_8C51_444553540000_.wvu.Cols" localSheetId="9" hidden="1">#REF!,#REF!</definedName>
    <definedName name="Z_E9F1351E_FA03_11D1_8C51_444553540000_.wvu.Cols" hidden="1">#REF!,#REF!</definedName>
    <definedName name="Z_E9F13523_FA03_11D1_8C51_444553540000_.wvu.Cols" localSheetId="1" hidden="1">#REF!</definedName>
    <definedName name="Z_E9F13523_FA03_11D1_8C51_444553540000_.wvu.Cols" localSheetId="9" hidden="1">#REF!</definedName>
    <definedName name="Z_E9F13523_FA03_11D1_8C51_444553540000_.wvu.Cols" hidden="1">#REF!</definedName>
    <definedName name="Z_F7CC403E_074D_11D2_8C51_444553540000_.wvu.Cols" localSheetId="1" hidden="1">#REF!,#REF!</definedName>
    <definedName name="Z_F7CC403E_074D_11D2_8C51_444553540000_.wvu.Cols" localSheetId="9" hidden="1">#REF!,#REF!</definedName>
    <definedName name="Z_F7CC403E_074D_11D2_8C51_444553540000_.wvu.Cols" hidden="1">#REF!,#REF!</definedName>
    <definedName name="Z_F7CC4047_074D_11D2_8C51_444553540000_.wvu.Cols" localSheetId="9" hidden="1">#REF!,#REF!</definedName>
    <definedName name="Z_F7CC4047_074D_11D2_8C51_444553540000_.wvu.Cols" hidden="1">#REF!,#REF!</definedName>
    <definedName name="Z_F7CC404C_074D_11D2_8C51_444553540000_.wvu.Cols" localSheetId="1" hidden="1">#REF!</definedName>
    <definedName name="Z_F7CC404C_074D_11D2_8C51_444553540000_.wvu.Cols" localSheetId="9" hidden="1">#REF!</definedName>
    <definedName name="Z_F7CC404C_074D_11D2_8C51_444553540000_.wvu.Cols" hidden="1">#REF!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46" i="55" l="1"/>
  <c r="F59" i="10"/>
  <c r="H59" i="10" s="1"/>
  <c r="D45" i="55"/>
  <c r="F58" i="10" s="1"/>
  <c r="H58" i="10" s="1"/>
  <c r="B60" i="10"/>
  <c r="J33" i="10"/>
  <c r="J34" i="10"/>
  <c r="J35" i="10"/>
  <c r="J36" i="10"/>
  <c r="J37" i="10"/>
  <c r="J38" i="10"/>
  <c r="J39" i="10"/>
  <c r="J40" i="10"/>
  <c r="J41" i="10"/>
  <c r="J42" i="10"/>
  <c r="J43" i="10"/>
  <c r="J44" i="10"/>
  <c r="J45" i="10"/>
  <c r="J46" i="10"/>
  <c r="J47" i="10"/>
  <c r="J48" i="10"/>
  <c r="J49" i="10"/>
  <c r="J50" i="10"/>
  <c r="J51" i="10"/>
  <c r="J52" i="10"/>
  <c r="J53" i="10"/>
  <c r="J54" i="10"/>
  <c r="J55" i="10"/>
  <c r="J56" i="10"/>
  <c r="J57" i="10"/>
  <c r="J58" i="10"/>
  <c r="J59" i="10"/>
  <c r="J60" i="10"/>
  <c r="J61" i="10"/>
  <c r="J62" i="10"/>
  <c r="J63" i="10"/>
  <c r="J64" i="10"/>
  <c r="F17" i="10"/>
  <c r="F18" i="10"/>
  <c r="F19" i="10"/>
  <c r="F20" i="10"/>
  <c r="F21" i="10"/>
  <c r="F22" i="10"/>
  <c r="F23" i="10"/>
  <c r="F24" i="10"/>
  <c r="F25" i="10"/>
  <c r="F26" i="10"/>
  <c r="F27" i="10"/>
  <c r="F28" i="10"/>
  <c r="F29" i="10"/>
  <c r="F30" i="10"/>
  <c r="F31" i="10"/>
  <c r="F32" i="10"/>
  <c r="F33" i="10"/>
  <c r="H33" i="10" s="1"/>
  <c r="F34" i="10"/>
  <c r="H34" i="10" s="1"/>
  <c r="F35" i="10"/>
  <c r="H35" i="10" s="1"/>
  <c r="F36" i="10"/>
  <c r="H36" i="10" s="1"/>
  <c r="F37" i="10"/>
  <c r="H37" i="10" s="1"/>
  <c r="F38" i="10"/>
  <c r="H38" i="10" s="1"/>
  <c r="F39" i="10"/>
  <c r="H39" i="10" s="1"/>
  <c r="F40" i="10"/>
  <c r="H40" i="10" s="1"/>
  <c r="F41" i="10"/>
  <c r="H41" i="10" s="1"/>
  <c r="F42" i="10"/>
  <c r="K42" i="10" s="1"/>
  <c r="F43" i="10"/>
  <c r="H43" i="10" s="1"/>
  <c r="F44" i="10"/>
  <c r="H44" i="10" s="1"/>
  <c r="F45" i="10"/>
  <c r="H45" i="10" s="1"/>
  <c r="F46" i="10"/>
  <c r="K46" i="10" s="1"/>
  <c r="F47" i="10"/>
  <c r="H47" i="10" s="1"/>
  <c r="F48" i="10"/>
  <c r="H48" i="10" s="1"/>
  <c r="F49" i="10"/>
  <c r="K49" i="10" s="1"/>
  <c r="F50" i="10"/>
  <c r="H50" i="10" s="1"/>
  <c r="F51" i="10"/>
  <c r="H51" i="10" s="1"/>
  <c r="F52" i="10"/>
  <c r="H52" i="10" s="1"/>
  <c r="F53" i="10"/>
  <c r="K53" i="10" s="1"/>
  <c r="F54" i="10"/>
  <c r="H54" i="10" s="1"/>
  <c r="F55" i="10"/>
  <c r="K55" i="10" s="1"/>
  <c r="F56" i="10"/>
  <c r="H56" i="10" s="1"/>
  <c r="F57" i="10"/>
  <c r="H57" i="10" s="1"/>
  <c r="F60" i="10"/>
  <c r="H60" i="10" s="1"/>
  <c r="F61" i="10"/>
  <c r="H61" i="10" s="1"/>
  <c r="F62" i="10"/>
  <c r="H62" i="10" s="1"/>
  <c r="F63" i="10"/>
  <c r="H63" i="10" s="1"/>
  <c r="F64" i="10"/>
  <c r="K64" i="10" s="1"/>
  <c r="F16" i="10"/>
  <c r="B17" i="10"/>
  <c r="B18" i="10"/>
  <c r="B19" i="10"/>
  <c r="B20" i="10"/>
  <c r="B21" i="10"/>
  <c r="B22" i="10"/>
  <c r="B23" i="10"/>
  <c r="B24" i="10"/>
  <c r="B25" i="10"/>
  <c r="B26" i="10"/>
  <c r="B27" i="10"/>
  <c r="B28" i="10"/>
  <c r="B29" i="10"/>
  <c r="B30" i="10"/>
  <c r="B31" i="10"/>
  <c r="B32" i="10"/>
  <c r="B33" i="10"/>
  <c r="B34" i="10"/>
  <c r="B35" i="10"/>
  <c r="B36" i="10"/>
  <c r="B37" i="10"/>
  <c r="B38" i="10"/>
  <c r="B39" i="10"/>
  <c r="B40" i="10"/>
  <c r="B41" i="10"/>
  <c r="B42" i="10"/>
  <c r="B43" i="10"/>
  <c r="B44" i="10"/>
  <c r="B45" i="10"/>
  <c r="B46" i="10"/>
  <c r="B47" i="10"/>
  <c r="B48" i="10"/>
  <c r="B49" i="10"/>
  <c r="B50" i="10"/>
  <c r="B51" i="10"/>
  <c r="B52" i="10"/>
  <c r="B53" i="10"/>
  <c r="B54" i="10"/>
  <c r="B55" i="10"/>
  <c r="B56" i="10"/>
  <c r="B57" i="10"/>
  <c r="B58" i="10"/>
  <c r="B59" i="10"/>
  <c r="B61" i="10"/>
  <c r="B62" i="10"/>
  <c r="B63" i="10"/>
  <c r="B64" i="10"/>
  <c r="B16" i="10"/>
  <c r="L53" i="10" l="1"/>
  <c r="K56" i="10"/>
  <c r="L56" i="10" s="1"/>
  <c r="M56" i="10" s="1"/>
  <c r="N56" i="10" s="1"/>
  <c r="O56" i="10" s="1"/>
  <c r="H64" i="10"/>
  <c r="H46" i="10"/>
  <c r="K45" i="10"/>
  <c r="H53" i="10"/>
  <c r="L46" i="10"/>
  <c r="K52" i="10"/>
  <c r="L52" i="10" s="1"/>
  <c r="M52" i="10" s="1"/>
  <c r="N52" i="10" s="1"/>
  <c r="O52" i="10" s="1"/>
  <c r="K58" i="10"/>
  <c r="L58" i="10" s="1"/>
  <c r="M58" i="10" s="1"/>
  <c r="N58" i="10" s="1"/>
  <c r="K34" i="10"/>
  <c r="L34" i="10" s="1"/>
  <c r="M34" i="10" s="1"/>
  <c r="H42" i="10"/>
  <c r="H49" i="10"/>
  <c r="K59" i="10"/>
  <c r="L59" i="10" s="1"/>
  <c r="M59" i="10" s="1"/>
  <c r="N59" i="10" s="1"/>
  <c r="K48" i="10"/>
  <c r="L48" i="10" s="1"/>
  <c r="M48" i="10" s="1"/>
  <c r="N48" i="10" s="1"/>
  <c r="K63" i="10"/>
  <c r="L63" i="10" s="1"/>
  <c r="M63" i="10" s="1"/>
  <c r="N63" i="10" s="1"/>
  <c r="O63" i="10" s="1"/>
  <c r="H55" i="10"/>
  <c r="K38" i="10"/>
  <c r="L38" i="10" s="1"/>
  <c r="M38" i="10" s="1"/>
  <c r="K60" i="10"/>
  <c r="L60" i="10" s="1"/>
  <c r="M60" i="10" s="1"/>
  <c r="K41" i="10"/>
  <c r="L41" i="10" s="1"/>
  <c r="M41" i="10" s="1"/>
  <c r="K37" i="10"/>
  <c r="L37" i="10" s="1"/>
  <c r="M37" i="10" s="1"/>
  <c r="N37" i="10" s="1"/>
  <c r="O37" i="10" s="1"/>
  <c r="M53" i="10"/>
  <c r="N53" i="10" s="1"/>
  <c r="O53" i="10" s="1"/>
  <c r="L45" i="10"/>
  <c r="M45" i="10" s="1"/>
  <c r="K61" i="10"/>
  <c r="L61" i="10" s="1"/>
  <c r="M61" i="10" s="1"/>
  <c r="L55" i="10"/>
  <c r="K51" i="10"/>
  <c r="L51" i="10" s="1"/>
  <c r="M51" i="10" s="1"/>
  <c r="K47" i="10"/>
  <c r="L47" i="10" s="1"/>
  <c r="M47" i="10" s="1"/>
  <c r="K44" i="10"/>
  <c r="L44" i="10" s="1"/>
  <c r="M44" i="10" s="1"/>
  <c r="K33" i="10"/>
  <c r="L33" i="10" s="1"/>
  <c r="M33" i="10" s="1"/>
  <c r="N33" i="10" s="1"/>
  <c r="O33" i="10" s="1"/>
  <c r="K40" i="10"/>
  <c r="L40" i="10" s="1"/>
  <c r="M40" i="10" s="1"/>
  <c r="N40" i="10" s="1"/>
  <c r="O40" i="10" s="1"/>
  <c r="K36" i="10"/>
  <c r="L36" i="10" s="1"/>
  <c r="M36" i="10" s="1"/>
  <c r="N36" i="10" s="1"/>
  <c r="O36" i="10" s="1"/>
  <c r="L42" i="10"/>
  <c r="K62" i="10"/>
  <c r="L62" i="10" s="1"/>
  <c r="M62" i="10" s="1"/>
  <c r="K54" i="10"/>
  <c r="L54" i="10" s="1"/>
  <c r="M54" i="10" s="1"/>
  <c r="L64" i="10"/>
  <c r="K50" i="10"/>
  <c r="L50" i="10" s="1"/>
  <c r="M50" i="10" s="1"/>
  <c r="K43" i="10"/>
  <c r="L43" i="10" s="1"/>
  <c r="M43" i="10" s="1"/>
  <c r="K57" i="10"/>
  <c r="L57" i="10" s="1"/>
  <c r="M57" i="10" s="1"/>
  <c r="K39" i="10"/>
  <c r="L39" i="10" s="1"/>
  <c r="M39" i="10" s="1"/>
  <c r="N39" i="10" s="1"/>
  <c r="O39" i="10" s="1"/>
  <c r="K35" i="10"/>
  <c r="L35" i="10" s="1"/>
  <c r="M35" i="10" s="1"/>
  <c r="L49" i="10"/>
  <c r="M55" i="10" l="1"/>
  <c r="M42" i="10"/>
  <c r="N42" i="10" s="1"/>
  <c r="O42" i="10" s="1"/>
  <c r="M46" i="10"/>
  <c r="N46" i="10" s="1"/>
  <c r="O46" i="10" s="1"/>
  <c r="M49" i="10"/>
  <c r="N49" i="10" s="1"/>
  <c r="O49" i="10" s="1"/>
  <c r="M64" i="10"/>
  <c r="N45" i="10"/>
  <c r="O45" i="10"/>
  <c r="N34" i="10"/>
  <c r="O34" i="10"/>
  <c r="O59" i="10"/>
  <c r="O58" i="10"/>
  <c r="N51" i="10"/>
  <c r="O51" i="10" s="1"/>
  <c r="N55" i="10"/>
  <c r="O55" i="10" s="1"/>
  <c r="N62" i="10"/>
  <c r="O62" i="10" s="1"/>
  <c r="N41" i="10"/>
  <c r="O41" i="10"/>
  <c r="N44" i="10"/>
  <c r="O44" i="10" s="1"/>
  <c r="N60" i="10"/>
  <c r="O60" i="10"/>
  <c r="O48" i="10"/>
  <c r="N50" i="10"/>
  <c r="O50" i="10" s="1"/>
  <c r="N61" i="10"/>
  <c r="O61" i="10" s="1"/>
  <c r="N47" i="10"/>
  <c r="O47" i="10" s="1"/>
  <c r="N43" i="10"/>
  <c r="O43" i="10" s="1"/>
  <c r="N35" i="10"/>
  <c r="O35" i="10" s="1"/>
  <c r="N38" i="10"/>
  <c r="O38" i="10" s="1"/>
  <c r="N57" i="10"/>
  <c r="O57" i="10" s="1"/>
  <c r="N54" i="10"/>
  <c r="O54" i="10" s="1"/>
  <c r="N64" i="10" l="1"/>
  <c r="O64" i="10" s="1"/>
  <c r="G33" i="1" l="1"/>
  <c r="G34" i="1"/>
  <c r="G35" i="1"/>
  <c r="G36" i="1"/>
  <c r="G37" i="1"/>
  <c r="G38" i="1"/>
  <c r="D34" i="1"/>
  <c r="D36" i="1"/>
  <c r="D38" i="1"/>
  <c r="D4" i="22" l="1"/>
  <c r="E4" i="8"/>
  <c r="C4" i="3"/>
  <c r="C8" i="4"/>
  <c r="D4" i="5"/>
  <c r="G5" i="2"/>
  <c r="D8" i="1"/>
  <c r="C9" i="22" l="1"/>
  <c r="C10" i="22"/>
  <c r="C11" i="22"/>
  <c r="C12" i="22"/>
  <c r="C13" i="22"/>
  <c r="C14" i="22"/>
  <c r="C15" i="22"/>
  <c r="C16" i="22"/>
  <c r="C17" i="22"/>
  <c r="C5" i="10"/>
  <c r="J16" i="10"/>
  <c r="J17" i="10"/>
  <c r="J18" i="10"/>
  <c r="J19" i="10"/>
  <c r="J20" i="10"/>
  <c r="J21" i="10"/>
  <c r="J22" i="10"/>
  <c r="J23" i="10"/>
  <c r="J24" i="10"/>
  <c r="J25" i="10"/>
  <c r="J26" i="10"/>
  <c r="J27" i="10"/>
  <c r="J28" i="10"/>
  <c r="J29" i="10"/>
  <c r="J30" i="10"/>
  <c r="J31" i="10"/>
  <c r="J32" i="10"/>
  <c r="H23" i="10" l="1"/>
  <c r="K15" i="10"/>
  <c r="H32" i="10" l="1"/>
  <c r="H31" i="10"/>
  <c r="K29" i="10"/>
  <c r="L29" i="10" s="1"/>
  <c r="H27" i="10"/>
  <c r="H25" i="10"/>
  <c r="K24" i="10"/>
  <c r="L24" i="10" s="1"/>
  <c r="H19" i="10"/>
  <c r="K30" i="10"/>
  <c r="L30" i="10" s="1"/>
  <c r="K18" i="10"/>
  <c r="L18" i="10" s="1"/>
  <c r="H28" i="10"/>
  <c r="H26" i="10"/>
  <c r="H22" i="10"/>
  <c r="H21" i="10"/>
  <c r="K20" i="10"/>
  <c r="L20" i="10" s="1"/>
  <c r="H17" i="10"/>
  <c r="H16" i="10"/>
  <c r="K26" i="10"/>
  <c r="L26" i="10" s="1"/>
  <c r="K32" i="10"/>
  <c r="L32" i="10" s="1"/>
  <c r="K23" i="10"/>
  <c r="L23" i="10" s="1"/>
  <c r="M23" i="10" s="1"/>
  <c r="H30" i="10"/>
  <c r="K19" i="10"/>
  <c r="L19" i="10" s="1"/>
  <c r="K31" i="10"/>
  <c r="L31" i="10" s="1"/>
  <c r="K25" i="10"/>
  <c r="L25" i="10" s="1"/>
  <c r="H18" i="10"/>
  <c r="H24" i="10"/>
  <c r="K17" i="10"/>
  <c r="L17" i="10" s="1"/>
  <c r="K16" i="10"/>
  <c r="L16" i="10" s="1"/>
  <c r="K22" i="10"/>
  <c r="L22" i="10" s="1"/>
  <c r="M19" i="10" l="1"/>
  <c r="N19" i="10" s="1"/>
  <c r="M26" i="10"/>
  <c r="M25" i="10"/>
  <c r="M16" i="10"/>
  <c r="M32" i="10"/>
  <c r="M17" i="10"/>
  <c r="N17" i="10" s="1"/>
  <c r="O17" i="10" s="1"/>
  <c r="M31" i="10"/>
  <c r="N31" i="10" s="1"/>
  <c r="O31" i="10" s="1"/>
  <c r="M22" i="10"/>
  <c r="N22" i="10" s="1"/>
  <c r="O22" i="10" s="1"/>
  <c r="H29" i="10"/>
  <c r="M29" i="10" s="1"/>
  <c r="K28" i="10"/>
  <c r="L28" i="10" s="1"/>
  <c r="M28" i="10" s="1"/>
  <c r="H20" i="10"/>
  <c r="M20" i="10" s="1"/>
  <c r="K27" i="10"/>
  <c r="L27" i="10" s="1"/>
  <c r="M27" i="10" s="1"/>
  <c r="N27" i="10" s="1"/>
  <c r="O27" i="10" s="1"/>
  <c r="K21" i="10"/>
  <c r="L21" i="10" s="1"/>
  <c r="M21" i="10" s="1"/>
  <c r="M24" i="10"/>
  <c r="M30" i="10"/>
  <c r="M18" i="10"/>
  <c r="N23" i="10"/>
  <c r="O23" i="10" s="1"/>
  <c r="O19" i="10" l="1"/>
  <c r="N25" i="10"/>
  <c r="O25" i="10" s="1"/>
  <c r="N26" i="10"/>
  <c r="O26" i="10" s="1"/>
  <c r="N16" i="10"/>
  <c r="O16" i="10" s="1"/>
  <c r="N32" i="10"/>
  <c r="O32" i="10" s="1"/>
  <c r="N28" i="10"/>
  <c r="O28" i="10" s="1"/>
  <c r="N21" i="10"/>
  <c r="O21" i="10" s="1"/>
  <c r="N24" i="10"/>
  <c r="O24" i="10" s="1"/>
  <c r="N20" i="10"/>
  <c r="O20" i="10" s="1"/>
  <c r="N29" i="10"/>
  <c r="O29" i="10" s="1"/>
  <c r="N30" i="10"/>
  <c r="O30" i="10" s="1"/>
  <c r="N18" i="10"/>
  <c r="O18" i="10" s="1"/>
  <c r="D33" i="1" l="1"/>
  <c r="D35" i="1"/>
  <c r="D37" i="1"/>
  <c r="B19" i="8" l="1"/>
  <c r="B8" i="8"/>
  <c r="B9" i="8" s="1"/>
  <c r="B10" i="8" s="1"/>
  <c r="B11" i="8" s="1"/>
  <c r="B12" i="8" s="1"/>
  <c r="B13" i="8" s="1"/>
  <c r="B14" i="8" s="1"/>
  <c r="B15" i="8" s="1"/>
  <c r="B16" i="8" s="1"/>
  <c r="B17" i="8" s="1"/>
  <c r="E108" i="22" l="1"/>
  <c r="E36" i="22"/>
  <c r="E27" i="22"/>
  <c r="D3" i="22"/>
  <c r="D2" i="22"/>
  <c r="C8" i="22"/>
  <c r="C103" i="22"/>
  <c r="C104" i="22" s="1"/>
  <c r="C105" i="22" s="1"/>
  <c r="C106" i="22" s="1"/>
  <c r="C107" i="22" s="1"/>
  <c r="C108" i="22" s="1"/>
  <c r="E99" i="22"/>
  <c r="C94" i="22"/>
  <c r="C95" i="22" s="1"/>
  <c r="C96" i="22" s="1"/>
  <c r="C97" i="22" s="1"/>
  <c r="C98" i="22" s="1"/>
  <c r="C99" i="22" s="1"/>
  <c r="E90" i="22"/>
  <c r="C85" i="22"/>
  <c r="C86" i="22" s="1"/>
  <c r="C87" i="22" s="1"/>
  <c r="C88" i="22" s="1"/>
  <c r="C89" i="22" s="1"/>
  <c r="C90" i="22" s="1"/>
  <c r="E81" i="22"/>
  <c r="C76" i="22"/>
  <c r="C77" i="22" s="1"/>
  <c r="C78" i="22" s="1"/>
  <c r="C79" i="22" s="1"/>
  <c r="C80" i="22" s="1"/>
  <c r="C81" i="22" s="1"/>
  <c r="E72" i="22"/>
  <c r="C67" i="22"/>
  <c r="C68" i="22" s="1"/>
  <c r="C69" i="22" s="1"/>
  <c r="C70" i="22" s="1"/>
  <c r="C71" i="22" s="1"/>
  <c r="C72" i="22" s="1"/>
  <c r="E63" i="22"/>
  <c r="C58" i="22"/>
  <c r="C59" i="22" s="1"/>
  <c r="C60" i="22" s="1"/>
  <c r="C61" i="22" s="1"/>
  <c r="C62" i="22" s="1"/>
  <c r="C63" i="22" s="1"/>
  <c r="E54" i="22"/>
  <c r="C49" i="22"/>
  <c r="C50" i="22" s="1"/>
  <c r="C51" i="22" s="1"/>
  <c r="C52" i="22" s="1"/>
  <c r="C53" i="22" s="1"/>
  <c r="C54" i="22" s="1"/>
  <c r="E45" i="22"/>
  <c r="C40" i="22"/>
  <c r="C41" i="22" s="1"/>
  <c r="C42" i="22" s="1"/>
  <c r="C43" i="22" s="1"/>
  <c r="C44" i="22" s="1"/>
  <c r="C45" i="22" s="1"/>
  <c r="C31" i="22"/>
  <c r="C32" i="22" s="1"/>
  <c r="C33" i="22" s="1"/>
  <c r="C34" i="22" s="1"/>
  <c r="C35" i="22" s="1"/>
  <c r="C36" i="22" s="1"/>
  <c r="B102" i="22" l="1"/>
  <c r="B103" i="22" s="1"/>
  <c r="B104" i="22" s="1"/>
  <c r="B105" i="22" s="1"/>
  <c r="B106" i="22" s="1"/>
  <c r="B107" i="22" s="1"/>
  <c r="B108" i="22" s="1"/>
  <c r="E3" i="8" l="1"/>
  <c r="E2" i="8"/>
  <c r="C3" i="3"/>
  <c r="C2" i="3"/>
  <c r="C7" i="4"/>
  <c r="C6" i="4"/>
  <c r="D7" i="1"/>
  <c r="D6" i="1"/>
  <c r="G4" i="2"/>
  <c r="G3" i="2"/>
  <c r="D3" i="5"/>
  <c r="D2" i="5"/>
  <c r="C4" i="10"/>
  <c r="C3" i="10"/>
  <c r="B4" i="8" l="1"/>
  <c r="B3" i="8"/>
  <c r="B2" i="8"/>
  <c r="F38" i="1" l="1"/>
  <c r="E38" i="1"/>
  <c r="F37" i="1"/>
  <c r="E37" i="1"/>
  <c r="F36" i="1"/>
  <c r="E36" i="1"/>
  <c r="F35" i="1"/>
  <c r="E35" i="1"/>
  <c r="F34" i="1"/>
  <c r="E34" i="1"/>
  <c r="F33" i="1"/>
  <c r="E33"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Eskom</author>
  </authors>
  <commentList>
    <comment ref="C5" authorId="0" shapeId="0" xr:uid="{00000000-0006-0000-0000-000001000000}">
      <text>
        <r>
          <rPr>
            <b/>
            <sz val="8"/>
            <color indexed="81"/>
            <rFont val="Tahoma"/>
            <family val="2"/>
          </rPr>
          <t>Eskom:</t>
        </r>
        <r>
          <rPr>
            <sz val="8"/>
            <color indexed="81"/>
            <rFont val="Tahoma"/>
            <family val="2"/>
          </rPr>
          <t xml:space="preserve">
Insert the supplier name here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Thomas Jacobs</author>
  </authors>
  <commentList>
    <comment ref="J11" authorId="0" shapeId="0" xr:uid="{00000000-0006-0000-0200-000001000000}">
      <text>
        <r>
          <rPr>
            <b/>
            <sz val="9"/>
            <color indexed="81"/>
            <rFont val="Tahoma"/>
            <family val="2"/>
          </rPr>
          <t>Select Currency to be used for Column here.</t>
        </r>
      </text>
    </comment>
    <comment ref="U11" authorId="0" shapeId="0" xr:uid="{301F43E0-E1D1-479F-B607-138450B334C4}">
      <text>
        <r>
          <rPr>
            <b/>
            <sz val="9"/>
            <color indexed="81"/>
            <rFont val="Tahoma"/>
            <family val="2"/>
          </rPr>
          <t>Select Currency to be used for Column here.</t>
        </r>
      </text>
    </comment>
    <comment ref="AF11" authorId="0" shapeId="0" xr:uid="{00000000-0006-0000-0200-000002000000}">
      <text>
        <r>
          <rPr>
            <b/>
            <sz val="9"/>
            <color indexed="81"/>
            <rFont val="Tahoma"/>
            <family val="2"/>
          </rPr>
          <t>Select Currency to be used for Column here.</t>
        </r>
      </text>
    </comment>
    <comment ref="AQ11" authorId="0" shapeId="0" xr:uid="{00000000-0006-0000-0200-000003000000}">
      <text>
        <r>
          <rPr>
            <b/>
            <sz val="9"/>
            <color indexed="81"/>
            <rFont val="Tahoma"/>
            <family val="2"/>
          </rPr>
          <t>Select Currency to be used for Column here.</t>
        </r>
      </text>
    </comment>
    <comment ref="BB11" authorId="0" shapeId="0" xr:uid="{00000000-0006-0000-0200-000004000000}">
      <text>
        <r>
          <rPr>
            <b/>
            <sz val="9"/>
            <color indexed="81"/>
            <rFont val="Tahoma"/>
            <family val="2"/>
          </rPr>
          <t>Select Currency to be used for Column here.</t>
        </r>
      </text>
    </comment>
    <comment ref="BM11" authorId="0" shapeId="0" xr:uid="{8917C42F-B131-4FD8-B29E-7710F5770189}">
      <text>
        <r>
          <rPr>
            <b/>
            <sz val="9"/>
            <color indexed="81"/>
            <rFont val="Tahoma"/>
            <family val="2"/>
          </rPr>
          <t>Select Currency to be used for Column here.</t>
        </r>
      </text>
    </comment>
    <comment ref="BX11" authorId="0" shapeId="0" xr:uid="{00000000-0006-0000-0200-000005000000}">
      <text>
        <r>
          <rPr>
            <b/>
            <sz val="9"/>
            <color indexed="81"/>
            <rFont val="Tahoma"/>
            <family val="2"/>
          </rPr>
          <t>Select Currency to be used for Column here.</t>
        </r>
      </text>
    </comment>
    <comment ref="CI11" authorId="0" shapeId="0" xr:uid="{00000000-0006-0000-0200-000006000000}">
      <text>
        <r>
          <rPr>
            <b/>
            <sz val="9"/>
            <color indexed="81"/>
            <rFont val="Tahoma"/>
            <family val="2"/>
          </rPr>
          <t>Select Currency to be used for Column here.</t>
        </r>
      </text>
    </comment>
    <comment ref="CT11" authorId="0" shapeId="0" xr:uid="{00000000-0006-0000-0200-000007000000}">
      <text>
        <r>
          <rPr>
            <b/>
            <sz val="9"/>
            <color indexed="81"/>
            <rFont val="Tahoma"/>
            <family val="2"/>
          </rPr>
          <t>Select Currency to be used for Column here.</t>
        </r>
      </text>
    </comment>
    <comment ref="DE11" authorId="0" shapeId="0" xr:uid="{6B0D508B-1595-48F7-9805-A992FEE8FC3E}">
      <text>
        <r>
          <rPr>
            <b/>
            <sz val="9"/>
            <color indexed="81"/>
            <rFont val="Tahoma"/>
            <family val="2"/>
          </rPr>
          <t>Select Currency to be used for Column here.</t>
        </r>
      </text>
    </comment>
    <comment ref="DP11" authorId="0" shapeId="0" xr:uid="{0EEC7086-C531-400C-A542-016097D78CC4}">
      <text>
        <r>
          <rPr>
            <b/>
            <sz val="9"/>
            <color indexed="81"/>
            <rFont val="Tahoma"/>
            <family val="2"/>
          </rPr>
          <t>Select Currency to be used for Column here.</t>
        </r>
      </text>
    </comment>
    <comment ref="EA11" authorId="0" shapeId="0" xr:uid="{420E2FF2-3312-4818-9DFE-7410C803DFFD}">
      <text>
        <r>
          <rPr>
            <b/>
            <sz val="9"/>
            <color indexed="81"/>
            <rFont val="Tahoma"/>
            <family val="2"/>
          </rPr>
          <t>Select Currency to be used for Column here.</t>
        </r>
      </text>
    </comment>
    <comment ref="EL11" authorId="0" shapeId="0" xr:uid="{9EB9EDFA-A502-42F9-8BD7-D878B60A4F7C}">
      <text>
        <r>
          <rPr>
            <b/>
            <sz val="9"/>
            <color indexed="81"/>
            <rFont val="Tahoma"/>
            <family val="2"/>
          </rPr>
          <t>Select Currency to be used for Column here.</t>
        </r>
      </text>
    </comment>
    <comment ref="EW11" authorId="0" shapeId="0" xr:uid="{2BFAFD8C-0EDA-4343-A370-C42363395106}">
      <text>
        <r>
          <rPr>
            <b/>
            <sz val="9"/>
            <color indexed="81"/>
            <rFont val="Tahoma"/>
            <family val="2"/>
          </rPr>
          <t>Select Currency to be used for Column here.</t>
        </r>
      </text>
    </comment>
    <comment ref="FH11" authorId="0" shapeId="0" xr:uid="{74035BD7-D682-477E-B88E-DCEDFD665851}">
      <text>
        <r>
          <rPr>
            <b/>
            <sz val="9"/>
            <color indexed="81"/>
            <rFont val="Tahoma"/>
            <family val="2"/>
          </rPr>
          <t>Select Currency to be used for Column here.</t>
        </r>
      </text>
    </comment>
    <comment ref="FS11" authorId="0" shapeId="0" xr:uid="{C6C04B67-9FC2-430C-B6AC-733761F5F317}">
      <text>
        <r>
          <rPr>
            <b/>
            <sz val="9"/>
            <color indexed="81"/>
            <rFont val="Tahoma"/>
            <family val="2"/>
          </rPr>
          <t>Select Currency to be used for Column here.</t>
        </r>
      </text>
    </comment>
    <comment ref="GD11" authorId="0" shapeId="0" xr:uid="{4878014F-DF7E-4EF2-A24F-85522C22E586}">
      <text>
        <r>
          <rPr>
            <b/>
            <sz val="9"/>
            <color indexed="81"/>
            <rFont val="Tahoma"/>
            <family val="2"/>
          </rPr>
          <t>Select Currency to be used for Column here.</t>
        </r>
      </text>
    </comment>
    <comment ref="GO11" authorId="0" shapeId="0" xr:uid="{33A9BAAC-B22D-447D-882A-336A8822E43E}">
      <text>
        <r>
          <rPr>
            <b/>
            <sz val="9"/>
            <color indexed="81"/>
            <rFont val="Tahoma"/>
            <family val="2"/>
          </rPr>
          <t>Select Currency to be used for Column here.</t>
        </r>
      </text>
    </comment>
    <comment ref="GZ11" authorId="0" shapeId="0" xr:uid="{556E3672-59F3-4BF6-AC1A-0EACE0A5CCAF}">
      <text>
        <r>
          <rPr>
            <b/>
            <sz val="9"/>
            <color indexed="81"/>
            <rFont val="Tahoma"/>
            <family val="2"/>
          </rPr>
          <t>Select Currency to be used for Column here.</t>
        </r>
      </text>
    </comment>
    <comment ref="HK11" authorId="0" shapeId="0" xr:uid="{8A04944C-6369-4FCD-AE39-24EB31B5EA40}">
      <text>
        <r>
          <rPr>
            <b/>
            <sz val="9"/>
            <color indexed="81"/>
            <rFont val="Tahoma"/>
            <family val="2"/>
          </rPr>
          <t>Select Currency to be used for Column here.</t>
        </r>
      </text>
    </comment>
    <comment ref="HV11" authorId="0" shapeId="0" xr:uid="{941696E4-586C-4D92-B6AB-529B85704EEF}">
      <text>
        <r>
          <rPr>
            <b/>
            <sz val="9"/>
            <color indexed="81"/>
            <rFont val="Tahoma"/>
            <family val="2"/>
          </rPr>
          <t>Select Currency to be used for Column here.</t>
        </r>
      </text>
    </comment>
    <comment ref="F14" authorId="0" shapeId="0" xr:uid="{00000000-0006-0000-0200-000008000000}">
      <text>
        <r>
          <rPr>
            <b/>
            <sz val="9"/>
            <color indexed="81"/>
            <rFont val="Tahoma"/>
            <family val="2"/>
          </rPr>
          <t>Thomas Jacobs:</t>
        </r>
        <r>
          <rPr>
            <sz val="9"/>
            <color indexed="81"/>
            <rFont val="Tahoma"/>
            <family val="2"/>
          </rPr>
          <t xml:space="preserve">
Number of cells from Forecasts worksheet</t>
        </r>
      </text>
    </comment>
    <comment ref="G15" authorId="0" shapeId="0" xr:uid="{00000000-0006-0000-0200-000009000000}">
      <text>
        <r>
          <rPr>
            <b/>
            <sz val="9"/>
            <color indexed="81"/>
            <rFont val="Tahoma"/>
            <family val="2"/>
          </rPr>
          <t>Local Portion</t>
        </r>
        <r>
          <rPr>
            <sz val="9"/>
            <color indexed="81"/>
            <rFont val="Tahoma"/>
            <family val="2"/>
          </rPr>
          <t xml:space="preserve">
</t>
        </r>
      </text>
    </comment>
    <comment ref="I15" authorId="0" shapeId="0" xr:uid="{00000000-0006-0000-0200-00000A000000}">
      <text>
        <r>
          <rPr>
            <b/>
            <sz val="9"/>
            <color indexed="81"/>
            <rFont val="Tahoma"/>
            <family val="2"/>
          </rPr>
          <t>Foreign Portion</t>
        </r>
        <r>
          <rPr>
            <sz val="9"/>
            <color indexed="81"/>
            <rFont val="Tahoma"/>
            <family val="2"/>
          </rPr>
          <t xml:space="preserve">
</t>
        </r>
      </text>
    </comment>
    <comment ref="J15" authorId="0" shapeId="0" xr:uid="{00000000-0006-0000-0200-00000B000000}">
      <text>
        <r>
          <rPr>
            <b/>
            <sz val="9"/>
            <color indexed="81"/>
            <rFont val="Tahoma"/>
            <family val="2"/>
          </rPr>
          <t>Rate of Exchange of selected Currency</t>
        </r>
        <r>
          <rPr>
            <sz val="9"/>
            <color indexed="81"/>
            <rFont val="Tahoma"/>
            <family val="2"/>
          </rPr>
          <t xml:space="preserve">
</t>
        </r>
      </text>
    </comment>
    <comment ref="M15" authorId="0" shapeId="0" xr:uid="{00000000-0006-0000-0200-00000C000000}">
      <text>
        <r>
          <rPr>
            <b/>
            <sz val="9"/>
            <color indexed="81"/>
            <rFont val="Tahoma"/>
            <family val="2"/>
          </rPr>
          <t>Total ZAR value</t>
        </r>
        <r>
          <rPr>
            <sz val="9"/>
            <color indexed="81"/>
            <rFont val="Tahoma"/>
            <family val="2"/>
          </rPr>
          <t xml:space="preserve">
</t>
        </r>
      </text>
    </comment>
    <comment ref="O15" authorId="0" shapeId="0" xr:uid="{00000000-0006-0000-0200-00000D000000}">
      <text>
        <r>
          <rPr>
            <b/>
            <sz val="9"/>
            <color indexed="81"/>
            <rFont val="Tahoma"/>
            <family val="2"/>
          </rPr>
          <t>Total ZAR value</t>
        </r>
        <r>
          <rPr>
            <sz val="9"/>
            <color indexed="81"/>
            <rFont val="Tahoma"/>
            <family val="2"/>
          </rPr>
          <t xml:space="preserve">
</t>
        </r>
      </text>
    </comment>
    <comment ref="R15" authorId="0" shapeId="0" xr:uid="{94218994-B526-4F1C-98D8-EB955F3792B5}">
      <text>
        <r>
          <rPr>
            <b/>
            <sz val="9"/>
            <color indexed="81"/>
            <rFont val="Tahoma"/>
            <family val="2"/>
          </rPr>
          <t>Local Portion</t>
        </r>
        <r>
          <rPr>
            <sz val="9"/>
            <color indexed="81"/>
            <rFont val="Tahoma"/>
            <family val="2"/>
          </rPr>
          <t xml:space="preserve">
</t>
        </r>
      </text>
    </comment>
    <comment ref="T15" authorId="0" shapeId="0" xr:uid="{1A455A11-56AA-4ABA-AB4C-02EF4E4B2238}">
      <text>
        <r>
          <rPr>
            <b/>
            <sz val="9"/>
            <color indexed="81"/>
            <rFont val="Tahoma"/>
            <family val="2"/>
          </rPr>
          <t>Foreign Portion</t>
        </r>
        <r>
          <rPr>
            <sz val="9"/>
            <color indexed="81"/>
            <rFont val="Tahoma"/>
            <family val="2"/>
          </rPr>
          <t xml:space="preserve">
</t>
        </r>
      </text>
    </comment>
    <comment ref="U15" authorId="0" shapeId="0" xr:uid="{5FEF1F1D-DCEC-4542-9E71-7F7F05EB7450}">
      <text>
        <r>
          <rPr>
            <b/>
            <sz val="9"/>
            <color indexed="81"/>
            <rFont val="Tahoma"/>
            <family val="2"/>
          </rPr>
          <t>Rate of Exchange of selected Currency</t>
        </r>
        <r>
          <rPr>
            <sz val="9"/>
            <color indexed="81"/>
            <rFont val="Tahoma"/>
            <family val="2"/>
          </rPr>
          <t xml:space="preserve">
</t>
        </r>
      </text>
    </comment>
    <comment ref="X15" authorId="0" shapeId="0" xr:uid="{70115802-ED40-4007-A597-3749B440D5CB}">
      <text>
        <r>
          <rPr>
            <b/>
            <sz val="9"/>
            <color indexed="81"/>
            <rFont val="Tahoma"/>
            <family val="2"/>
          </rPr>
          <t>Total ZAR value</t>
        </r>
        <r>
          <rPr>
            <sz val="9"/>
            <color indexed="81"/>
            <rFont val="Tahoma"/>
            <family val="2"/>
          </rPr>
          <t xml:space="preserve">
</t>
        </r>
      </text>
    </comment>
    <comment ref="Z15" authorId="0" shapeId="0" xr:uid="{9962E659-4407-458E-8A20-8570A5E79AAB}">
      <text>
        <r>
          <rPr>
            <b/>
            <sz val="9"/>
            <color indexed="81"/>
            <rFont val="Tahoma"/>
            <family val="2"/>
          </rPr>
          <t>Total ZAR value</t>
        </r>
        <r>
          <rPr>
            <sz val="9"/>
            <color indexed="81"/>
            <rFont val="Tahoma"/>
            <family val="2"/>
          </rPr>
          <t xml:space="preserve">
</t>
        </r>
      </text>
    </comment>
    <comment ref="AC15" authorId="0" shapeId="0" xr:uid="{00000000-0006-0000-0200-00000E000000}">
      <text>
        <r>
          <rPr>
            <b/>
            <sz val="9"/>
            <color indexed="81"/>
            <rFont val="Tahoma"/>
            <family val="2"/>
          </rPr>
          <t>Local Portion</t>
        </r>
        <r>
          <rPr>
            <sz val="9"/>
            <color indexed="81"/>
            <rFont val="Tahoma"/>
            <family val="2"/>
          </rPr>
          <t xml:space="preserve">
</t>
        </r>
      </text>
    </comment>
    <comment ref="AE15" authorId="0" shapeId="0" xr:uid="{00000000-0006-0000-0200-00000F000000}">
      <text>
        <r>
          <rPr>
            <b/>
            <sz val="9"/>
            <color indexed="81"/>
            <rFont val="Tahoma"/>
            <family val="2"/>
          </rPr>
          <t>Foreign Portion</t>
        </r>
        <r>
          <rPr>
            <sz val="9"/>
            <color indexed="81"/>
            <rFont val="Tahoma"/>
            <family val="2"/>
          </rPr>
          <t xml:space="preserve">
</t>
        </r>
      </text>
    </comment>
    <comment ref="AF15" authorId="0" shapeId="0" xr:uid="{00000000-0006-0000-0200-000010000000}">
      <text>
        <r>
          <rPr>
            <b/>
            <sz val="9"/>
            <color indexed="81"/>
            <rFont val="Tahoma"/>
            <family val="2"/>
          </rPr>
          <t>Rate of Exchange of selected Currency</t>
        </r>
        <r>
          <rPr>
            <sz val="9"/>
            <color indexed="81"/>
            <rFont val="Tahoma"/>
            <family val="2"/>
          </rPr>
          <t xml:space="preserve">
</t>
        </r>
      </text>
    </comment>
    <comment ref="AI15" authorId="0" shapeId="0" xr:uid="{00000000-0006-0000-0200-000011000000}">
      <text>
        <r>
          <rPr>
            <b/>
            <sz val="9"/>
            <color indexed="81"/>
            <rFont val="Tahoma"/>
            <family val="2"/>
          </rPr>
          <t>Total ZAR value</t>
        </r>
        <r>
          <rPr>
            <sz val="9"/>
            <color indexed="81"/>
            <rFont val="Tahoma"/>
            <family val="2"/>
          </rPr>
          <t xml:space="preserve">
</t>
        </r>
      </text>
    </comment>
    <comment ref="AK15" authorId="0" shapeId="0" xr:uid="{00000000-0006-0000-0200-000012000000}">
      <text>
        <r>
          <rPr>
            <b/>
            <sz val="9"/>
            <color indexed="81"/>
            <rFont val="Tahoma"/>
            <family val="2"/>
          </rPr>
          <t>Total ZAR value</t>
        </r>
        <r>
          <rPr>
            <sz val="9"/>
            <color indexed="81"/>
            <rFont val="Tahoma"/>
            <family val="2"/>
          </rPr>
          <t xml:space="preserve">
</t>
        </r>
      </text>
    </comment>
    <comment ref="AN15" authorId="0" shapeId="0" xr:uid="{00000000-0006-0000-0200-000013000000}">
      <text>
        <r>
          <rPr>
            <b/>
            <sz val="9"/>
            <color indexed="81"/>
            <rFont val="Tahoma"/>
            <family val="2"/>
          </rPr>
          <t>Local Portion</t>
        </r>
        <r>
          <rPr>
            <sz val="9"/>
            <color indexed="81"/>
            <rFont val="Tahoma"/>
            <family val="2"/>
          </rPr>
          <t xml:space="preserve">
</t>
        </r>
      </text>
    </comment>
    <comment ref="AP15" authorId="0" shapeId="0" xr:uid="{00000000-0006-0000-0200-000014000000}">
      <text>
        <r>
          <rPr>
            <b/>
            <sz val="9"/>
            <color indexed="81"/>
            <rFont val="Tahoma"/>
            <family val="2"/>
          </rPr>
          <t>Foreign Portion</t>
        </r>
        <r>
          <rPr>
            <sz val="9"/>
            <color indexed="81"/>
            <rFont val="Tahoma"/>
            <family val="2"/>
          </rPr>
          <t xml:space="preserve">
</t>
        </r>
      </text>
    </comment>
    <comment ref="AQ15" authorId="0" shapeId="0" xr:uid="{00000000-0006-0000-0200-000015000000}">
      <text>
        <r>
          <rPr>
            <b/>
            <sz val="9"/>
            <color indexed="81"/>
            <rFont val="Tahoma"/>
            <family val="2"/>
          </rPr>
          <t>Rate of Exchange of selected Currency</t>
        </r>
        <r>
          <rPr>
            <sz val="9"/>
            <color indexed="81"/>
            <rFont val="Tahoma"/>
            <family val="2"/>
          </rPr>
          <t xml:space="preserve">
</t>
        </r>
      </text>
    </comment>
    <comment ref="AT15" authorId="0" shapeId="0" xr:uid="{00000000-0006-0000-0200-000016000000}">
      <text>
        <r>
          <rPr>
            <b/>
            <sz val="9"/>
            <color indexed="81"/>
            <rFont val="Tahoma"/>
            <family val="2"/>
          </rPr>
          <t>Total ZAR value</t>
        </r>
        <r>
          <rPr>
            <sz val="9"/>
            <color indexed="81"/>
            <rFont val="Tahoma"/>
            <family val="2"/>
          </rPr>
          <t xml:space="preserve">
</t>
        </r>
      </text>
    </comment>
    <comment ref="AV15" authorId="0" shapeId="0" xr:uid="{00000000-0006-0000-0200-000017000000}">
      <text>
        <r>
          <rPr>
            <b/>
            <sz val="9"/>
            <color indexed="81"/>
            <rFont val="Tahoma"/>
            <family val="2"/>
          </rPr>
          <t>Total ZAR value</t>
        </r>
        <r>
          <rPr>
            <sz val="9"/>
            <color indexed="81"/>
            <rFont val="Tahoma"/>
            <family val="2"/>
          </rPr>
          <t xml:space="preserve">
</t>
        </r>
      </text>
    </comment>
    <comment ref="AY15" authorId="0" shapeId="0" xr:uid="{00000000-0006-0000-0200-000018000000}">
      <text>
        <r>
          <rPr>
            <b/>
            <sz val="9"/>
            <color indexed="81"/>
            <rFont val="Tahoma"/>
            <family val="2"/>
          </rPr>
          <t>Local Portion</t>
        </r>
        <r>
          <rPr>
            <sz val="9"/>
            <color indexed="81"/>
            <rFont val="Tahoma"/>
            <family val="2"/>
          </rPr>
          <t xml:space="preserve">
</t>
        </r>
      </text>
    </comment>
    <comment ref="BA15" authorId="0" shapeId="0" xr:uid="{00000000-0006-0000-0200-000019000000}">
      <text>
        <r>
          <rPr>
            <b/>
            <sz val="9"/>
            <color indexed="81"/>
            <rFont val="Tahoma"/>
            <family val="2"/>
          </rPr>
          <t>Foreign Portion</t>
        </r>
        <r>
          <rPr>
            <sz val="9"/>
            <color indexed="81"/>
            <rFont val="Tahoma"/>
            <family val="2"/>
          </rPr>
          <t xml:space="preserve">
</t>
        </r>
      </text>
    </comment>
    <comment ref="BB15" authorId="0" shapeId="0" xr:uid="{00000000-0006-0000-0200-00001A000000}">
      <text>
        <r>
          <rPr>
            <b/>
            <sz val="9"/>
            <color indexed="81"/>
            <rFont val="Tahoma"/>
            <family val="2"/>
          </rPr>
          <t>Rate of Exchange of selected Currency</t>
        </r>
        <r>
          <rPr>
            <sz val="9"/>
            <color indexed="81"/>
            <rFont val="Tahoma"/>
            <family val="2"/>
          </rPr>
          <t xml:space="preserve">
</t>
        </r>
      </text>
    </comment>
    <comment ref="BE15" authorId="0" shapeId="0" xr:uid="{00000000-0006-0000-0200-00001B000000}">
      <text>
        <r>
          <rPr>
            <b/>
            <sz val="9"/>
            <color indexed="81"/>
            <rFont val="Tahoma"/>
            <family val="2"/>
          </rPr>
          <t>Total ZAR value</t>
        </r>
        <r>
          <rPr>
            <sz val="9"/>
            <color indexed="81"/>
            <rFont val="Tahoma"/>
            <family val="2"/>
          </rPr>
          <t xml:space="preserve">
</t>
        </r>
      </text>
    </comment>
    <comment ref="BG15" authorId="0" shapeId="0" xr:uid="{00000000-0006-0000-0200-00001C000000}">
      <text>
        <r>
          <rPr>
            <b/>
            <sz val="9"/>
            <color indexed="81"/>
            <rFont val="Tahoma"/>
            <family val="2"/>
          </rPr>
          <t>Total ZAR value</t>
        </r>
        <r>
          <rPr>
            <sz val="9"/>
            <color indexed="81"/>
            <rFont val="Tahoma"/>
            <family val="2"/>
          </rPr>
          <t xml:space="preserve">
</t>
        </r>
      </text>
    </comment>
    <comment ref="BJ15" authorId="0" shapeId="0" xr:uid="{39DDE2EB-769B-47ED-BD73-BF15D1D1C1D8}">
      <text>
        <r>
          <rPr>
            <b/>
            <sz val="9"/>
            <color indexed="81"/>
            <rFont val="Tahoma"/>
            <family val="2"/>
          </rPr>
          <t>Local Portion</t>
        </r>
        <r>
          <rPr>
            <sz val="9"/>
            <color indexed="81"/>
            <rFont val="Tahoma"/>
            <family val="2"/>
          </rPr>
          <t xml:space="preserve">
</t>
        </r>
      </text>
    </comment>
    <comment ref="BL15" authorId="0" shapeId="0" xr:uid="{7065AD9A-90EE-4B1C-93D0-2F9F9E8DA30E}">
      <text>
        <r>
          <rPr>
            <b/>
            <sz val="9"/>
            <color indexed="81"/>
            <rFont val="Tahoma"/>
            <family val="2"/>
          </rPr>
          <t>Foreign Portion</t>
        </r>
        <r>
          <rPr>
            <sz val="9"/>
            <color indexed="81"/>
            <rFont val="Tahoma"/>
            <family val="2"/>
          </rPr>
          <t xml:space="preserve">
</t>
        </r>
      </text>
    </comment>
    <comment ref="BM15" authorId="0" shapeId="0" xr:uid="{FE3BAE03-DF77-46C9-9B69-A3F6D268B1F1}">
      <text>
        <r>
          <rPr>
            <b/>
            <sz val="9"/>
            <color indexed="81"/>
            <rFont val="Tahoma"/>
            <family val="2"/>
          </rPr>
          <t>Rate of Exchange of selected Currency</t>
        </r>
        <r>
          <rPr>
            <sz val="9"/>
            <color indexed="81"/>
            <rFont val="Tahoma"/>
            <family val="2"/>
          </rPr>
          <t xml:space="preserve">
</t>
        </r>
      </text>
    </comment>
    <comment ref="BP15" authorId="0" shapeId="0" xr:uid="{0E0B2256-1C5D-462F-9BD1-6ECAF66A1176}">
      <text>
        <r>
          <rPr>
            <b/>
            <sz val="9"/>
            <color indexed="81"/>
            <rFont val="Tahoma"/>
            <family val="2"/>
          </rPr>
          <t>Total ZAR value</t>
        </r>
        <r>
          <rPr>
            <sz val="9"/>
            <color indexed="81"/>
            <rFont val="Tahoma"/>
            <family val="2"/>
          </rPr>
          <t xml:space="preserve">
</t>
        </r>
      </text>
    </comment>
    <comment ref="BR15" authorId="0" shapeId="0" xr:uid="{F8D6774A-FEFF-4C94-BEF6-2EE42FDFC508}">
      <text>
        <r>
          <rPr>
            <b/>
            <sz val="9"/>
            <color indexed="81"/>
            <rFont val="Tahoma"/>
            <family val="2"/>
          </rPr>
          <t>Total ZAR value</t>
        </r>
        <r>
          <rPr>
            <sz val="9"/>
            <color indexed="81"/>
            <rFont val="Tahoma"/>
            <family val="2"/>
          </rPr>
          <t xml:space="preserve">
</t>
        </r>
      </text>
    </comment>
    <comment ref="BU15" authorId="0" shapeId="0" xr:uid="{00000000-0006-0000-0200-00001D000000}">
      <text>
        <r>
          <rPr>
            <b/>
            <sz val="9"/>
            <color indexed="81"/>
            <rFont val="Tahoma"/>
            <family val="2"/>
          </rPr>
          <t>Local Portion</t>
        </r>
        <r>
          <rPr>
            <sz val="9"/>
            <color indexed="81"/>
            <rFont val="Tahoma"/>
            <family val="2"/>
          </rPr>
          <t xml:space="preserve">
</t>
        </r>
      </text>
    </comment>
    <comment ref="BW15" authorId="0" shapeId="0" xr:uid="{00000000-0006-0000-0200-00001E000000}">
      <text>
        <r>
          <rPr>
            <b/>
            <sz val="9"/>
            <color indexed="81"/>
            <rFont val="Tahoma"/>
            <family val="2"/>
          </rPr>
          <t>Foreign Portion</t>
        </r>
        <r>
          <rPr>
            <sz val="9"/>
            <color indexed="81"/>
            <rFont val="Tahoma"/>
            <family val="2"/>
          </rPr>
          <t xml:space="preserve">
</t>
        </r>
      </text>
    </comment>
    <comment ref="BX15" authorId="0" shapeId="0" xr:uid="{00000000-0006-0000-0200-00001F000000}">
      <text>
        <r>
          <rPr>
            <b/>
            <sz val="9"/>
            <color indexed="81"/>
            <rFont val="Tahoma"/>
            <family val="2"/>
          </rPr>
          <t>Rate of Exchange of selected Currency</t>
        </r>
        <r>
          <rPr>
            <sz val="9"/>
            <color indexed="81"/>
            <rFont val="Tahoma"/>
            <family val="2"/>
          </rPr>
          <t xml:space="preserve">
</t>
        </r>
      </text>
    </comment>
    <comment ref="CA15" authorId="0" shapeId="0" xr:uid="{00000000-0006-0000-0200-000020000000}">
      <text>
        <r>
          <rPr>
            <b/>
            <sz val="9"/>
            <color indexed="81"/>
            <rFont val="Tahoma"/>
            <family val="2"/>
          </rPr>
          <t>Total ZAR value</t>
        </r>
        <r>
          <rPr>
            <sz val="9"/>
            <color indexed="81"/>
            <rFont val="Tahoma"/>
            <family val="2"/>
          </rPr>
          <t xml:space="preserve">
</t>
        </r>
      </text>
    </comment>
    <comment ref="CC15" authorId="0" shapeId="0" xr:uid="{00000000-0006-0000-0200-000021000000}">
      <text>
        <r>
          <rPr>
            <b/>
            <sz val="9"/>
            <color indexed="81"/>
            <rFont val="Tahoma"/>
            <family val="2"/>
          </rPr>
          <t>Total ZAR value</t>
        </r>
        <r>
          <rPr>
            <sz val="9"/>
            <color indexed="81"/>
            <rFont val="Tahoma"/>
            <family val="2"/>
          </rPr>
          <t xml:space="preserve">
</t>
        </r>
      </text>
    </comment>
    <comment ref="CF15" authorId="0" shapeId="0" xr:uid="{00000000-0006-0000-0200-000022000000}">
      <text>
        <r>
          <rPr>
            <b/>
            <sz val="9"/>
            <color indexed="81"/>
            <rFont val="Tahoma"/>
            <family val="2"/>
          </rPr>
          <t>Local Portion</t>
        </r>
        <r>
          <rPr>
            <sz val="9"/>
            <color indexed="81"/>
            <rFont val="Tahoma"/>
            <family val="2"/>
          </rPr>
          <t xml:space="preserve">
</t>
        </r>
      </text>
    </comment>
    <comment ref="CH15" authorId="0" shapeId="0" xr:uid="{00000000-0006-0000-0200-000023000000}">
      <text>
        <r>
          <rPr>
            <b/>
            <sz val="9"/>
            <color indexed="81"/>
            <rFont val="Tahoma"/>
            <family val="2"/>
          </rPr>
          <t>Foreign Portion</t>
        </r>
        <r>
          <rPr>
            <sz val="9"/>
            <color indexed="81"/>
            <rFont val="Tahoma"/>
            <family val="2"/>
          </rPr>
          <t xml:space="preserve">
</t>
        </r>
      </text>
    </comment>
    <comment ref="CI15" authorId="0" shapeId="0" xr:uid="{00000000-0006-0000-0200-000024000000}">
      <text>
        <r>
          <rPr>
            <b/>
            <sz val="9"/>
            <color indexed="81"/>
            <rFont val="Tahoma"/>
            <family val="2"/>
          </rPr>
          <t>Rate of Exchange of selected Currency</t>
        </r>
        <r>
          <rPr>
            <sz val="9"/>
            <color indexed="81"/>
            <rFont val="Tahoma"/>
            <family val="2"/>
          </rPr>
          <t xml:space="preserve">
</t>
        </r>
      </text>
    </comment>
    <comment ref="CL15" authorId="0" shapeId="0" xr:uid="{00000000-0006-0000-0200-000025000000}">
      <text>
        <r>
          <rPr>
            <b/>
            <sz val="9"/>
            <color indexed="81"/>
            <rFont val="Tahoma"/>
            <family val="2"/>
          </rPr>
          <t>Total ZAR value</t>
        </r>
        <r>
          <rPr>
            <sz val="9"/>
            <color indexed="81"/>
            <rFont val="Tahoma"/>
            <family val="2"/>
          </rPr>
          <t xml:space="preserve">
</t>
        </r>
      </text>
    </comment>
    <comment ref="CN15" authorId="0" shapeId="0" xr:uid="{00000000-0006-0000-0200-000026000000}">
      <text>
        <r>
          <rPr>
            <b/>
            <sz val="9"/>
            <color indexed="81"/>
            <rFont val="Tahoma"/>
            <family val="2"/>
          </rPr>
          <t>Total ZAR value</t>
        </r>
        <r>
          <rPr>
            <sz val="9"/>
            <color indexed="81"/>
            <rFont val="Tahoma"/>
            <family val="2"/>
          </rPr>
          <t xml:space="preserve">
</t>
        </r>
      </text>
    </comment>
    <comment ref="CQ15" authorId="0" shapeId="0" xr:uid="{00000000-0006-0000-0200-000027000000}">
      <text>
        <r>
          <rPr>
            <b/>
            <sz val="9"/>
            <color indexed="81"/>
            <rFont val="Tahoma"/>
            <family val="2"/>
          </rPr>
          <t>Local Portion</t>
        </r>
        <r>
          <rPr>
            <sz val="9"/>
            <color indexed="81"/>
            <rFont val="Tahoma"/>
            <family val="2"/>
          </rPr>
          <t xml:space="preserve">
</t>
        </r>
      </text>
    </comment>
    <comment ref="CS15" authorId="0" shapeId="0" xr:uid="{00000000-0006-0000-0200-000028000000}">
      <text>
        <r>
          <rPr>
            <b/>
            <sz val="9"/>
            <color indexed="81"/>
            <rFont val="Tahoma"/>
            <family val="2"/>
          </rPr>
          <t>Foreign Portion</t>
        </r>
        <r>
          <rPr>
            <sz val="9"/>
            <color indexed="81"/>
            <rFont val="Tahoma"/>
            <family val="2"/>
          </rPr>
          <t xml:space="preserve">
</t>
        </r>
      </text>
    </comment>
    <comment ref="CT15" authorId="0" shapeId="0" xr:uid="{00000000-0006-0000-0200-000029000000}">
      <text>
        <r>
          <rPr>
            <b/>
            <sz val="9"/>
            <color indexed="81"/>
            <rFont val="Tahoma"/>
            <family val="2"/>
          </rPr>
          <t>Rate of Exchange of selected Currency</t>
        </r>
        <r>
          <rPr>
            <sz val="9"/>
            <color indexed="81"/>
            <rFont val="Tahoma"/>
            <family val="2"/>
          </rPr>
          <t xml:space="preserve">
</t>
        </r>
      </text>
    </comment>
    <comment ref="CW15" authorId="0" shapeId="0" xr:uid="{00000000-0006-0000-0200-00002A000000}">
      <text>
        <r>
          <rPr>
            <b/>
            <sz val="9"/>
            <color indexed="81"/>
            <rFont val="Tahoma"/>
            <family val="2"/>
          </rPr>
          <t>Total ZAR value</t>
        </r>
        <r>
          <rPr>
            <sz val="9"/>
            <color indexed="81"/>
            <rFont val="Tahoma"/>
            <family val="2"/>
          </rPr>
          <t xml:space="preserve">
</t>
        </r>
      </text>
    </comment>
    <comment ref="CY15" authorId="0" shapeId="0" xr:uid="{00000000-0006-0000-0200-00002B000000}">
      <text>
        <r>
          <rPr>
            <b/>
            <sz val="9"/>
            <color indexed="81"/>
            <rFont val="Tahoma"/>
            <family val="2"/>
          </rPr>
          <t>Total ZAR value</t>
        </r>
        <r>
          <rPr>
            <sz val="9"/>
            <color indexed="81"/>
            <rFont val="Tahoma"/>
            <family val="2"/>
          </rPr>
          <t xml:space="preserve">
</t>
        </r>
      </text>
    </comment>
    <comment ref="DB15" authorId="0" shapeId="0" xr:uid="{1B911C6B-6C68-41C4-83E6-77B2CA5E0986}">
      <text>
        <r>
          <rPr>
            <b/>
            <sz val="9"/>
            <color indexed="81"/>
            <rFont val="Tahoma"/>
            <family val="2"/>
          </rPr>
          <t>Local Portion</t>
        </r>
        <r>
          <rPr>
            <sz val="9"/>
            <color indexed="81"/>
            <rFont val="Tahoma"/>
            <family val="2"/>
          </rPr>
          <t xml:space="preserve">
</t>
        </r>
      </text>
    </comment>
    <comment ref="DD15" authorId="0" shapeId="0" xr:uid="{1952123D-041C-41A9-B370-9D0E2AC3FEDF}">
      <text>
        <r>
          <rPr>
            <b/>
            <sz val="9"/>
            <color indexed="81"/>
            <rFont val="Tahoma"/>
            <family val="2"/>
          </rPr>
          <t>Foreign Portion</t>
        </r>
        <r>
          <rPr>
            <sz val="9"/>
            <color indexed="81"/>
            <rFont val="Tahoma"/>
            <family val="2"/>
          </rPr>
          <t xml:space="preserve">
</t>
        </r>
      </text>
    </comment>
    <comment ref="DE15" authorId="0" shapeId="0" xr:uid="{D6453565-A9D8-4E10-B8F8-9B4C101E88C2}">
      <text>
        <r>
          <rPr>
            <b/>
            <sz val="9"/>
            <color indexed="81"/>
            <rFont val="Tahoma"/>
            <family val="2"/>
          </rPr>
          <t>Rate of Exchange of selected Currency</t>
        </r>
        <r>
          <rPr>
            <sz val="9"/>
            <color indexed="81"/>
            <rFont val="Tahoma"/>
            <family val="2"/>
          </rPr>
          <t xml:space="preserve">
</t>
        </r>
      </text>
    </comment>
    <comment ref="DH15" authorId="0" shapeId="0" xr:uid="{795B4416-3E70-4B93-9B00-2AE3B34614A7}">
      <text>
        <r>
          <rPr>
            <b/>
            <sz val="9"/>
            <color indexed="81"/>
            <rFont val="Tahoma"/>
            <family val="2"/>
          </rPr>
          <t>Total ZAR value</t>
        </r>
        <r>
          <rPr>
            <sz val="9"/>
            <color indexed="81"/>
            <rFont val="Tahoma"/>
            <family val="2"/>
          </rPr>
          <t xml:space="preserve">
</t>
        </r>
      </text>
    </comment>
    <comment ref="DJ15" authorId="0" shapeId="0" xr:uid="{28FBA2FC-E6F2-46A8-89BA-43121D3D384B}">
      <text>
        <r>
          <rPr>
            <b/>
            <sz val="9"/>
            <color indexed="81"/>
            <rFont val="Tahoma"/>
            <family val="2"/>
          </rPr>
          <t>Total ZAR value</t>
        </r>
        <r>
          <rPr>
            <sz val="9"/>
            <color indexed="81"/>
            <rFont val="Tahoma"/>
            <family val="2"/>
          </rPr>
          <t xml:space="preserve">
</t>
        </r>
      </text>
    </comment>
    <comment ref="DM15" authorId="0" shapeId="0" xr:uid="{5F94F3D6-B092-4E0B-9A35-1A73241620AF}">
      <text>
        <r>
          <rPr>
            <b/>
            <sz val="9"/>
            <color indexed="81"/>
            <rFont val="Tahoma"/>
            <family val="2"/>
          </rPr>
          <t>Local Portion</t>
        </r>
        <r>
          <rPr>
            <sz val="9"/>
            <color indexed="81"/>
            <rFont val="Tahoma"/>
            <family val="2"/>
          </rPr>
          <t xml:space="preserve">
</t>
        </r>
      </text>
    </comment>
    <comment ref="DO15" authorId="0" shapeId="0" xr:uid="{1DF15286-47CC-427D-80A2-2FFED1769BD2}">
      <text>
        <r>
          <rPr>
            <b/>
            <sz val="9"/>
            <color indexed="81"/>
            <rFont val="Tahoma"/>
            <family val="2"/>
          </rPr>
          <t>Foreign Portion</t>
        </r>
        <r>
          <rPr>
            <sz val="9"/>
            <color indexed="81"/>
            <rFont val="Tahoma"/>
            <family val="2"/>
          </rPr>
          <t xml:space="preserve">
</t>
        </r>
      </text>
    </comment>
    <comment ref="DP15" authorId="0" shapeId="0" xr:uid="{3F421D5E-B5F6-4EC4-AA28-CC9186508476}">
      <text>
        <r>
          <rPr>
            <b/>
            <sz val="9"/>
            <color indexed="81"/>
            <rFont val="Tahoma"/>
            <family val="2"/>
          </rPr>
          <t>Rate of Exchange of selected Currency</t>
        </r>
        <r>
          <rPr>
            <sz val="9"/>
            <color indexed="81"/>
            <rFont val="Tahoma"/>
            <family val="2"/>
          </rPr>
          <t xml:space="preserve">
</t>
        </r>
      </text>
    </comment>
    <comment ref="DS15" authorId="0" shapeId="0" xr:uid="{833A49D4-6435-4F1A-94B1-D7922FC30982}">
      <text>
        <r>
          <rPr>
            <b/>
            <sz val="9"/>
            <color indexed="81"/>
            <rFont val="Tahoma"/>
            <family val="2"/>
          </rPr>
          <t>Total ZAR value</t>
        </r>
        <r>
          <rPr>
            <sz val="9"/>
            <color indexed="81"/>
            <rFont val="Tahoma"/>
            <family val="2"/>
          </rPr>
          <t xml:space="preserve">
</t>
        </r>
      </text>
    </comment>
    <comment ref="DU15" authorId="0" shapeId="0" xr:uid="{BD00D14B-2F18-43A2-8D81-4BFEC67CC9D8}">
      <text>
        <r>
          <rPr>
            <b/>
            <sz val="9"/>
            <color indexed="81"/>
            <rFont val="Tahoma"/>
            <family val="2"/>
          </rPr>
          <t>Total ZAR value</t>
        </r>
        <r>
          <rPr>
            <sz val="9"/>
            <color indexed="81"/>
            <rFont val="Tahoma"/>
            <family val="2"/>
          </rPr>
          <t xml:space="preserve">
</t>
        </r>
      </text>
    </comment>
    <comment ref="DX15" authorId="0" shapeId="0" xr:uid="{E0302B53-EC15-417F-80A7-A0CB82F95B5F}">
      <text>
        <r>
          <rPr>
            <b/>
            <sz val="9"/>
            <color indexed="81"/>
            <rFont val="Tahoma"/>
            <family val="2"/>
          </rPr>
          <t>Local Portion</t>
        </r>
        <r>
          <rPr>
            <sz val="9"/>
            <color indexed="81"/>
            <rFont val="Tahoma"/>
            <family val="2"/>
          </rPr>
          <t xml:space="preserve">
</t>
        </r>
      </text>
    </comment>
    <comment ref="DZ15" authorId="0" shapeId="0" xr:uid="{2C060187-785C-44C6-88F5-408E99E84E01}">
      <text>
        <r>
          <rPr>
            <b/>
            <sz val="9"/>
            <color indexed="81"/>
            <rFont val="Tahoma"/>
            <family val="2"/>
          </rPr>
          <t>Foreign Portion</t>
        </r>
        <r>
          <rPr>
            <sz val="9"/>
            <color indexed="81"/>
            <rFont val="Tahoma"/>
            <family val="2"/>
          </rPr>
          <t xml:space="preserve">
</t>
        </r>
      </text>
    </comment>
    <comment ref="EA15" authorId="0" shapeId="0" xr:uid="{68AB2C84-5C93-49D3-ABBE-3239D6A6FCD2}">
      <text>
        <r>
          <rPr>
            <b/>
            <sz val="9"/>
            <color indexed="81"/>
            <rFont val="Tahoma"/>
            <family val="2"/>
          </rPr>
          <t>Rate of Exchange of selected Currency</t>
        </r>
        <r>
          <rPr>
            <sz val="9"/>
            <color indexed="81"/>
            <rFont val="Tahoma"/>
            <family val="2"/>
          </rPr>
          <t xml:space="preserve">
</t>
        </r>
      </text>
    </comment>
    <comment ref="ED15" authorId="0" shapeId="0" xr:uid="{1920F4D3-C403-49BB-A0DB-8245D535F027}">
      <text>
        <r>
          <rPr>
            <b/>
            <sz val="9"/>
            <color indexed="81"/>
            <rFont val="Tahoma"/>
            <family val="2"/>
          </rPr>
          <t>Total ZAR value</t>
        </r>
        <r>
          <rPr>
            <sz val="9"/>
            <color indexed="81"/>
            <rFont val="Tahoma"/>
            <family val="2"/>
          </rPr>
          <t xml:space="preserve">
</t>
        </r>
      </text>
    </comment>
    <comment ref="EF15" authorId="0" shapeId="0" xr:uid="{35F70576-2DBE-42E0-9AD7-27ECE714F6AB}">
      <text>
        <r>
          <rPr>
            <b/>
            <sz val="9"/>
            <color indexed="81"/>
            <rFont val="Tahoma"/>
            <family val="2"/>
          </rPr>
          <t>Total ZAR value</t>
        </r>
        <r>
          <rPr>
            <sz val="9"/>
            <color indexed="81"/>
            <rFont val="Tahoma"/>
            <family val="2"/>
          </rPr>
          <t xml:space="preserve">
</t>
        </r>
      </text>
    </comment>
    <comment ref="EI15" authorId="0" shapeId="0" xr:uid="{94C5F427-8524-4B37-8AD9-5A36B725EE6F}">
      <text>
        <r>
          <rPr>
            <b/>
            <sz val="9"/>
            <color indexed="81"/>
            <rFont val="Tahoma"/>
            <family val="2"/>
          </rPr>
          <t>Local Portion</t>
        </r>
        <r>
          <rPr>
            <sz val="9"/>
            <color indexed="81"/>
            <rFont val="Tahoma"/>
            <family val="2"/>
          </rPr>
          <t xml:space="preserve">
</t>
        </r>
      </text>
    </comment>
    <comment ref="EK15" authorId="0" shapeId="0" xr:uid="{69E2D3F3-2D24-4E64-9817-546A0A5D1D6C}">
      <text>
        <r>
          <rPr>
            <b/>
            <sz val="9"/>
            <color indexed="81"/>
            <rFont val="Tahoma"/>
            <family val="2"/>
          </rPr>
          <t>Foreign Portion</t>
        </r>
        <r>
          <rPr>
            <sz val="9"/>
            <color indexed="81"/>
            <rFont val="Tahoma"/>
            <family val="2"/>
          </rPr>
          <t xml:space="preserve">
</t>
        </r>
      </text>
    </comment>
    <comment ref="EL15" authorId="0" shapeId="0" xr:uid="{6E675468-CBC8-4044-9ED5-C940630D9E20}">
      <text>
        <r>
          <rPr>
            <b/>
            <sz val="9"/>
            <color indexed="81"/>
            <rFont val="Tahoma"/>
            <family val="2"/>
          </rPr>
          <t>Rate of Exchange of selected Currency</t>
        </r>
        <r>
          <rPr>
            <sz val="9"/>
            <color indexed="81"/>
            <rFont val="Tahoma"/>
            <family val="2"/>
          </rPr>
          <t xml:space="preserve">
</t>
        </r>
      </text>
    </comment>
    <comment ref="EO15" authorId="0" shapeId="0" xr:uid="{C972810F-E731-4BB5-84BA-DD2976D7A0B2}">
      <text>
        <r>
          <rPr>
            <b/>
            <sz val="9"/>
            <color indexed="81"/>
            <rFont val="Tahoma"/>
            <family val="2"/>
          </rPr>
          <t>Total ZAR value</t>
        </r>
        <r>
          <rPr>
            <sz val="9"/>
            <color indexed="81"/>
            <rFont val="Tahoma"/>
            <family val="2"/>
          </rPr>
          <t xml:space="preserve">
</t>
        </r>
      </text>
    </comment>
    <comment ref="EQ15" authorId="0" shapeId="0" xr:uid="{8C371795-F2A3-43F1-898C-2E010AC7D2B2}">
      <text>
        <r>
          <rPr>
            <b/>
            <sz val="9"/>
            <color indexed="81"/>
            <rFont val="Tahoma"/>
            <family val="2"/>
          </rPr>
          <t>Total ZAR value</t>
        </r>
        <r>
          <rPr>
            <sz val="9"/>
            <color indexed="81"/>
            <rFont val="Tahoma"/>
            <family val="2"/>
          </rPr>
          <t xml:space="preserve">
</t>
        </r>
      </text>
    </comment>
    <comment ref="ET15" authorId="0" shapeId="0" xr:uid="{DC35EDA1-AF57-439A-BD18-11B2AA1893DC}">
      <text>
        <r>
          <rPr>
            <b/>
            <sz val="9"/>
            <color indexed="81"/>
            <rFont val="Tahoma"/>
            <family val="2"/>
          </rPr>
          <t>Local Portion</t>
        </r>
        <r>
          <rPr>
            <sz val="9"/>
            <color indexed="81"/>
            <rFont val="Tahoma"/>
            <family val="2"/>
          </rPr>
          <t xml:space="preserve">
</t>
        </r>
      </text>
    </comment>
    <comment ref="EV15" authorId="0" shapeId="0" xr:uid="{B38F3D85-3FCF-456E-AFA1-D61CB4969A09}">
      <text>
        <r>
          <rPr>
            <b/>
            <sz val="9"/>
            <color indexed="81"/>
            <rFont val="Tahoma"/>
            <family val="2"/>
          </rPr>
          <t>Foreign Portion</t>
        </r>
        <r>
          <rPr>
            <sz val="9"/>
            <color indexed="81"/>
            <rFont val="Tahoma"/>
            <family val="2"/>
          </rPr>
          <t xml:space="preserve">
</t>
        </r>
      </text>
    </comment>
    <comment ref="EW15" authorId="0" shapeId="0" xr:uid="{790EF3D2-1093-4B01-8546-9EB839E1A346}">
      <text>
        <r>
          <rPr>
            <b/>
            <sz val="9"/>
            <color indexed="81"/>
            <rFont val="Tahoma"/>
            <family val="2"/>
          </rPr>
          <t>Rate of Exchange of selected Currency</t>
        </r>
        <r>
          <rPr>
            <sz val="9"/>
            <color indexed="81"/>
            <rFont val="Tahoma"/>
            <family val="2"/>
          </rPr>
          <t xml:space="preserve">
</t>
        </r>
      </text>
    </comment>
    <comment ref="EZ15" authorId="0" shapeId="0" xr:uid="{A9EDFDA0-42E1-4EE7-A04A-091AA182D82A}">
      <text>
        <r>
          <rPr>
            <b/>
            <sz val="9"/>
            <color indexed="81"/>
            <rFont val="Tahoma"/>
            <family val="2"/>
          </rPr>
          <t>Total ZAR value</t>
        </r>
        <r>
          <rPr>
            <sz val="9"/>
            <color indexed="81"/>
            <rFont val="Tahoma"/>
            <family val="2"/>
          </rPr>
          <t xml:space="preserve">
</t>
        </r>
      </text>
    </comment>
    <comment ref="FB15" authorId="0" shapeId="0" xr:uid="{596A95DA-FA90-49A9-9BC8-43BD2BA8DB2C}">
      <text>
        <r>
          <rPr>
            <b/>
            <sz val="9"/>
            <color indexed="81"/>
            <rFont val="Tahoma"/>
            <family val="2"/>
          </rPr>
          <t>Total ZAR value</t>
        </r>
        <r>
          <rPr>
            <sz val="9"/>
            <color indexed="81"/>
            <rFont val="Tahoma"/>
            <family val="2"/>
          </rPr>
          <t xml:space="preserve">
</t>
        </r>
      </text>
    </comment>
    <comment ref="FE15" authorId="0" shapeId="0" xr:uid="{C99D024E-279C-4618-AC24-9010E8C29534}">
      <text>
        <r>
          <rPr>
            <b/>
            <sz val="9"/>
            <color indexed="81"/>
            <rFont val="Tahoma"/>
            <family val="2"/>
          </rPr>
          <t>Local Portion</t>
        </r>
        <r>
          <rPr>
            <sz val="9"/>
            <color indexed="81"/>
            <rFont val="Tahoma"/>
            <family val="2"/>
          </rPr>
          <t xml:space="preserve">
</t>
        </r>
      </text>
    </comment>
    <comment ref="FG15" authorId="0" shapeId="0" xr:uid="{72008664-5D42-44B9-B983-BF26DC71D45C}">
      <text>
        <r>
          <rPr>
            <b/>
            <sz val="9"/>
            <color indexed="81"/>
            <rFont val="Tahoma"/>
            <family val="2"/>
          </rPr>
          <t>Foreign Portion</t>
        </r>
        <r>
          <rPr>
            <sz val="9"/>
            <color indexed="81"/>
            <rFont val="Tahoma"/>
            <family val="2"/>
          </rPr>
          <t xml:space="preserve">
</t>
        </r>
      </text>
    </comment>
    <comment ref="FH15" authorId="0" shapeId="0" xr:uid="{F69FDCCF-70EF-4D7A-9FAD-D25EEC607713}">
      <text>
        <r>
          <rPr>
            <b/>
            <sz val="9"/>
            <color indexed="81"/>
            <rFont val="Tahoma"/>
            <family val="2"/>
          </rPr>
          <t>Rate of Exchange of selected Currency</t>
        </r>
        <r>
          <rPr>
            <sz val="9"/>
            <color indexed="81"/>
            <rFont val="Tahoma"/>
            <family val="2"/>
          </rPr>
          <t xml:space="preserve">
</t>
        </r>
      </text>
    </comment>
    <comment ref="FK15" authorId="0" shapeId="0" xr:uid="{5A1BADBA-7953-498A-987B-D374018EF140}">
      <text>
        <r>
          <rPr>
            <b/>
            <sz val="9"/>
            <color indexed="81"/>
            <rFont val="Tahoma"/>
            <family val="2"/>
          </rPr>
          <t>Total ZAR value</t>
        </r>
        <r>
          <rPr>
            <sz val="9"/>
            <color indexed="81"/>
            <rFont val="Tahoma"/>
            <family val="2"/>
          </rPr>
          <t xml:space="preserve">
</t>
        </r>
      </text>
    </comment>
    <comment ref="FM15" authorId="0" shapeId="0" xr:uid="{6D407B30-65FD-4E7B-A11D-A5F4D7197744}">
      <text>
        <r>
          <rPr>
            <b/>
            <sz val="9"/>
            <color indexed="81"/>
            <rFont val="Tahoma"/>
            <family val="2"/>
          </rPr>
          <t>Total ZAR value</t>
        </r>
        <r>
          <rPr>
            <sz val="9"/>
            <color indexed="81"/>
            <rFont val="Tahoma"/>
            <family val="2"/>
          </rPr>
          <t xml:space="preserve">
</t>
        </r>
      </text>
    </comment>
    <comment ref="FP15" authorId="0" shapeId="0" xr:uid="{BBBC78FD-8C26-4983-A9AB-EB79A7372001}">
      <text>
        <r>
          <rPr>
            <b/>
            <sz val="9"/>
            <color indexed="81"/>
            <rFont val="Tahoma"/>
            <family val="2"/>
          </rPr>
          <t>Local Portion</t>
        </r>
        <r>
          <rPr>
            <sz val="9"/>
            <color indexed="81"/>
            <rFont val="Tahoma"/>
            <family val="2"/>
          </rPr>
          <t xml:space="preserve">
</t>
        </r>
      </text>
    </comment>
    <comment ref="FR15" authorId="0" shapeId="0" xr:uid="{E2357D20-E2E4-4F08-9301-1D67A070716D}">
      <text>
        <r>
          <rPr>
            <b/>
            <sz val="9"/>
            <color indexed="81"/>
            <rFont val="Tahoma"/>
            <family val="2"/>
          </rPr>
          <t>Foreign Portion</t>
        </r>
        <r>
          <rPr>
            <sz val="9"/>
            <color indexed="81"/>
            <rFont val="Tahoma"/>
            <family val="2"/>
          </rPr>
          <t xml:space="preserve">
</t>
        </r>
      </text>
    </comment>
    <comment ref="FS15" authorId="0" shapeId="0" xr:uid="{D948CD05-7C41-46B5-8049-32243E465219}">
      <text>
        <r>
          <rPr>
            <b/>
            <sz val="9"/>
            <color indexed="81"/>
            <rFont val="Tahoma"/>
            <family val="2"/>
          </rPr>
          <t>Rate of Exchange of selected Currency</t>
        </r>
        <r>
          <rPr>
            <sz val="9"/>
            <color indexed="81"/>
            <rFont val="Tahoma"/>
            <family val="2"/>
          </rPr>
          <t xml:space="preserve">
</t>
        </r>
      </text>
    </comment>
    <comment ref="FV15" authorId="0" shapeId="0" xr:uid="{A3A428F6-1751-4CF7-8DA6-70BD0EDA58CB}">
      <text>
        <r>
          <rPr>
            <b/>
            <sz val="9"/>
            <color indexed="81"/>
            <rFont val="Tahoma"/>
            <family val="2"/>
          </rPr>
          <t>Total ZAR value</t>
        </r>
        <r>
          <rPr>
            <sz val="9"/>
            <color indexed="81"/>
            <rFont val="Tahoma"/>
            <family val="2"/>
          </rPr>
          <t xml:space="preserve">
</t>
        </r>
      </text>
    </comment>
    <comment ref="FX15" authorId="0" shapeId="0" xr:uid="{A8617AE1-FBE5-43DE-B9F9-5458AA69E382}">
      <text>
        <r>
          <rPr>
            <b/>
            <sz val="9"/>
            <color indexed="81"/>
            <rFont val="Tahoma"/>
            <family val="2"/>
          </rPr>
          <t>Total ZAR value</t>
        </r>
        <r>
          <rPr>
            <sz val="9"/>
            <color indexed="81"/>
            <rFont val="Tahoma"/>
            <family val="2"/>
          </rPr>
          <t xml:space="preserve">
</t>
        </r>
      </text>
    </comment>
    <comment ref="GA15" authorId="0" shapeId="0" xr:uid="{D8EAB5F6-A99C-4DC0-B497-D61C658C91AE}">
      <text>
        <r>
          <rPr>
            <b/>
            <sz val="9"/>
            <color indexed="81"/>
            <rFont val="Tahoma"/>
            <family val="2"/>
          </rPr>
          <t>Local Portion</t>
        </r>
        <r>
          <rPr>
            <sz val="9"/>
            <color indexed="81"/>
            <rFont val="Tahoma"/>
            <family val="2"/>
          </rPr>
          <t xml:space="preserve">
</t>
        </r>
      </text>
    </comment>
    <comment ref="GC15" authorId="0" shapeId="0" xr:uid="{5037E8B8-EE32-4BDB-BE05-573FF291DA65}">
      <text>
        <r>
          <rPr>
            <b/>
            <sz val="9"/>
            <color indexed="81"/>
            <rFont val="Tahoma"/>
            <family val="2"/>
          </rPr>
          <t>Foreign Portion</t>
        </r>
        <r>
          <rPr>
            <sz val="9"/>
            <color indexed="81"/>
            <rFont val="Tahoma"/>
            <family val="2"/>
          </rPr>
          <t xml:space="preserve">
</t>
        </r>
      </text>
    </comment>
    <comment ref="GD15" authorId="0" shapeId="0" xr:uid="{200828FF-01E6-4ABC-A423-276734758BEE}">
      <text>
        <r>
          <rPr>
            <b/>
            <sz val="9"/>
            <color indexed="81"/>
            <rFont val="Tahoma"/>
            <family val="2"/>
          </rPr>
          <t>Rate of Exchange of selected Currency</t>
        </r>
        <r>
          <rPr>
            <sz val="9"/>
            <color indexed="81"/>
            <rFont val="Tahoma"/>
            <family val="2"/>
          </rPr>
          <t xml:space="preserve">
</t>
        </r>
      </text>
    </comment>
    <comment ref="GG15" authorId="0" shapeId="0" xr:uid="{59352840-6C35-434F-95BF-A87BE0FDD999}">
      <text>
        <r>
          <rPr>
            <b/>
            <sz val="9"/>
            <color indexed="81"/>
            <rFont val="Tahoma"/>
            <family val="2"/>
          </rPr>
          <t>Total ZAR value</t>
        </r>
        <r>
          <rPr>
            <sz val="9"/>
            <color indexed="81"/>
            <rFont val="Tahoma"/>
            <family val="2"/>
          </rPr>
          <t xml:space="preserve">
</t>
        </r>
      </text>
    </comment>
    <comment ref="GI15" authorId="0" shapeId="0" xr:uid="{2CB47288-8E47-4B88-90DA-0180F4560EFB}">
      <text>
        <r>
          <rPr>
            <b/>
            <sz val="9"/>
            <color indexed="81"/>
            <rFont val="Tahoma"/>
            <family val="2"/>
          </rPr>
          <t>Total ZAR value</t>
        </r>
        <r>
          <rPr>
            <sz val="9"/>
            <color indexed="81"/>
            <rFont val="Tahoma"/>
            <family val="2"/>
          </rPr>
          <t xml:space="preserve">
</t>
        </r>
      </text>
    </comment>
    <comment ref="GL15" authorId="0" shapeId="0" xr:uid="{017AF0DB-FC4E-44B2-9549-22B2D0937E8C}">
      <text>
        <r>
          <rPr>
            <b/>
            <sz val="9"/>
            <color indexed="81"/>
            <rFont val="Tahoma"/>
            <family val="2"/>
          </rPr>
          <t>Local Portion</t>
        </r>
        <r>
          <rPr>
            <sz val="9"/>
            <color indexed="81"/>
            <rFont val="Tahoma"/>
            <family val="2"/>
          </rPr>
          <t xml:space="preserve">
</t>
        </r>
      </text>
    </comment>
    <comment ref="GN15" authorId="0" shapeId="0" xr:uid="{E6BE2A57-BE65-4D6C-9DF7-A7E3D4AE6D1C}">
      <text>
        <r>
          <rPr>
            <b/>
            <sz val="9"/>
            <color indexed="81"/>
            <rFont val="Tahoma"/>
            <family val="2"/>
          </rPr>
          <t>Foreign Portion</t>
        </r>
        <r>
          <rPr>
            <sz val="9"/>
            <color indexed="81"/>
            <rFont val="Tahoma"/>
            <family val="2"/>
          </rPr>
          <t xml:space="preserve">
</t>
        </r>
      </text>
    </comment>
    <comment ref="GO15" authorId="0" shapeId="0" xr:uid="{7E3D02C0-8509-4F30-88B5-056EBA864C4E}">
      <text>
        <r>
          <rPr>
            <b/>
            <sz val="9"/>
            <color indexed="81"/>
            <rFont val="Tahoma"/>
            <family val="2"/>
          </rPr>
          <t>Rate of Exchange of selected Currency</t>
        </r>
        <r>
          <rPr>
            <sz val="9"/>
            <color indexed="81"/>
            <rFont val="Tahoma"/>
            <family val="2"/>
          </rPr>
          <t xml:space="preserve">
</t>
        </r>
      </text>
    </comment>
    <comment ref="GR15" authorId="0" shapeId="0" xr:uid="{4647FCEE-9735-477D-BA84-B769AFBE0526}">
      <text>
        <r>
          <rPr>
            <b/>
            <sz val="9"/>
            <color indexed="81"/>
            <rFont val="Tahoma"/>
            <family val="2"/>
          </rPr>
          <t>Total ZAR value</t>
        </r>
        <r>
          <rPr>
            <sz val="9"/>
            <color indexed="81"/>
            <rFont val="Tahoma"/>
            <family val="2"/>
          </rPr>
          <t xml:space="preserve">
</t>
        </r>
      </text>
    </comment>
    <comment ref="GT15" authorId="0" shapeId="0" xr:uid="{84E507A3-C7A5-4149-85FD-FE8C0AF7B456}">
      <text>
        <r>
          <rPr>
            <b/>
            <sz val="9"/>
            <color indexed="81"/>
            <rFont val="Tahoma"/>
            <family val="2"/>
          </rPr>
          <t>Total ZAR value</t>
        </r>
        <r>
          <rPr>
            <sz val="9"/>
            <color indexed="81"/>
            <rFont val="Tahoma"/>
            <family val="2"/>
          </rPr>
          <t xml:space="preserve">
</t>
        </r>
      </text>
    </comment>
    <comment ref="GW15" authorId="0" shapeId="0" xr:uid="{9301ACF0-ACBB-475E-84D2-4EE03D0360E8}">
      <text>
        <r>
          <rPr>
            <b/>
            <sz val="9"/>
            <color indexed="81"/>
            <rFont val="Tahoma"/>
            <family val="2"/>
          </rPr>
          <t>Local Portion</t>
        </r>
        <r>
          <rPr>
            <sz val="9"/>
            <color indexed="81"/>
            <rFont val="Tahoma"/>
            <family val="2"/>
          </rPr>
          <t xml:space="preserve">
</t>
        </r>
      </text>
    </comment>
    <comment ref="GY15" authorId="0" shapeId="0" xr:uid="{3298108F-FD43-48C5-8FE3-6665935BA645}">
      <text>
        <r>
          <rPr>
            <b/>
            <sz val="9"/>
            <color indexed="81"/>
            <rFont val="Tahoma"/>
            <family val="2"/>
          </rPr>
          <t>Foreign Portion</t>
        </r>
        <r>
          <rPr>
            <sz val="9"/>
            <color indexed="81"/>
            <rFont val="Tahoma"/>
            <family val="2"/>
          </rPr>
          <t xml:space="preserve">
</t>
        </r>
      </text>
    </comment>
    <comment ref="GZ15" authorId="0" shapeId="0" xr:uid="{B40CC1A4-EE16-4726-9DD3-FB8809B2FD4D}">
      <text>
        <r>
          <rPr>
            <b/>
            <sz val="9"/>
            <color indexed="81"/>
            <rFont val="Tahoma"/>
            <family val="2"/>
          </rPr>
          <t>Rate of Exchange of selected Currency</t>
        </r>
        <r>
          <rPr>
            <sz val="9"/>
            <color indexed="81"/>
            <rFont val="Tahoma"/>
            <family val="2"/>
          </rPr>
          <t xml:space="preserve">
</t>
        </r>
      </text>
    </comment>
    <comment ref="HC15" authorId="0" shapeId="0" xr:uid="{45E153D7-13AE-44F7-88C4-1AA34A90F9A0}">
      <text>
        <r>
          <rPr>
            <b/>
            <sz val="9"/>
            <color indexed="81"/>
            <rFont val="Tahoma"/>
            <family val="2"/>
          </rPr>
          <t>Total ZAR value</t>
        </r>
        <r>
          <rPr>
            <sz val="9"/>
            <color indexed="81"/>
            <rFont val="Tahoma"/>
            <family val="2"/>
          </rPr>
          <t xml:space="preserve">
</t>
        </r>
      </text>
    </comment>
    <comment ref="HE15" authorId="0" shapeId="0" xr:uid="{6A31D9A3-3D8E-43F2-8903-6EBE1AF6DCDD}">
      <text>
        <r>
          <rPr>
            <b/>
            <sz val="9"/>
            <color indexed="81"/>
            <rFont val="Tahoma"/>
            <family val="2"/>
          </rPr>
          <t>Total ZAR value</t>
        </r>
        <r>
          <rPr>
            <sz val="9"/>
            <color indexed="81"/>
            <rFont val="Tahoma"/>
            <family val="2"/>
          </rPr>
          <t xml:space="preserve">
</t>
        </r>
      </text>
    </comment>
    <comment ref="HH15" authorId="0" shapeId="0" xr:uid="{7E656535-05EC-4C75-8E45-49C4B495D1F3}">
      <text>
        <r>
          <rPr>
            <b/>
            <sz val="9"/>
            <color indexed="81"/>
            <rFont val="Tahoma"/>
            <family val="2"/>
          </rPr>
          <t>Local Portion</t>
        </r>
        <r>
          <rPr>
            <sz val="9"/>
            <color indexed="81"/>
            <rFont val="Tahoma"/>
            <family val="2"/>
          </rPr>
          <t xml:space="preserve">
</t>
        </r>
      </text>
    </comment>
    <comment ref="HJ15" authorId="0" shapeId="0" xr:uid="{1982A155-1263-4A1C-B94E-C3CB854085A5}">
      <text>
        <r>
          <rPr>
            <b/>
            <sz val="9"/>
            <color indexed="81"/>
            <rFont val="Tahoma"/>
            <family val="2"/>
          </rPr>
          <t>Foreign Portion</t>
        </r>
        <r>
          <rPr>
            <sz val="9"/>
            <color indexed="81"/>
            <rFont val="Tahoma"/>
            <family val="2"/>
          </rPr>
          <t xml:space="preserve">
</t>
        </r>
      </text>
    </comment>
    <comment ref="HK15" authorId="0" shapeId="0" xr:uid="{3F2C8A90-81D1-4F67-8466-37F69DC3DA80}">
      <text>
        <r>
          <rPr>
            <b/>
            <sz val="9"/>
            <color indexed="81"/>
            <rFont val="Tahoma"/>
            <family val="2"/>
          </rPr>
          <t>Rate of Exchange of selected Currency</t>
        </r>
        <r>
          <rPr>
            <sz val="9"/>
            <color indexed="81"/>
            <rFont val="Tahoma"/>
            <family val="2"/>
          </rPr>
          <t xml:space="preserve">
</t>
        </r>
      </text>
    </comment>
    <comment ref="HN15" authorId="0" shapeId="0" xr:uid="{3652251E-6025-4D1D-A73F-68F0D5C8AD4D}">
      <text>
        <r>
          <rPr>
            <b/>
            <sz val="9"/>
            <color indexed="81"/>
            <rFont val="Tahoma"/>
            <family val="2"/>
          </rPr>
          <t>Total ZAR value</t>
        </r>
        <r>
          <rPr>
            <sz val="9"/>
            <color indexed="81"/>
            <rFont val="Tahoma"/>
            <family val="2"/>
          </rPr>
          <t xml:space="preserve">
</t>
        </r>
      </text>
    </comment>
    <comment ref="HP15" authorId="0" shapeId="0" xr:uid="{C1447CC9-38FD-4ED9-9B92-47953EEEB27E}">
      <text>
        <r>
          <rPr>
            <b/>
            <sz val="9"/>
            <color indexed="81"/>
            <rFont val="Tahoma"/>
            <family val="2"/>
          </rPr>
          <t>Total ZAR value</t>
        </r>
        <r>
          <rPr>
            <sz val="9"/>
            <color indexed="81"/>
            <rFont val="Tahoma"/>
            <family val="2"/>
          </rPr>
          <t xml:space="preserve">
</t>
        </r>
      </text>
    </comment>
    <comment ref="HS15" authorId="0" shapeId="0" xr:uid="{AB96ADB5-39B9-46AD-B2B6-07EDEEBA3668}">
      <text>
        <r>
          <rPr>
            <b/>
            <sz val="9"/>
            <color indexed="81"/>
            <rFont val="Tahoma"/>
            <family val="2"/>
          </rPr>
          <t>Local Portion</t>
        </r>
        <r>
          <rPr>
            <sz val="9"/>
            <color indexed="81"/>
            <rFont val="Tahoma"/>
            <family val="2"/>
          </rPr>
          <t xml:space="preserve">
</t>
        </r>
      </text>
    </comment>
    <comment ref="HU15" authorId="0" shapeId="0" xr:uid="{2C30ED86-B800-4694-B194-C19EEAA529CE}">
      <text>
        <r>
          <rPr>
            <b/>
            <sz val="9"/>
            <color indexed="81"/>
            <rFont val="Tahoma"/>
            <family val="2"/>
          </rPr>
          <t>Foreign Portion</t>
        </r>
        <r>
          <rPr>
            <sz val="9"/>
            <color indexed="81"/>
            <rFont val="Tahoma"/>
            <family val="2"/>
          </rPr>
          <t xml:space="preserve">
</t>
        </r>
      </text>
    </comment>
    <comment ref="HV15" authorId="0" shapeId="0" xr:uid="{74DEA398-1952-4084-B425-87C27C6B6299}">
      <text>
        <r>
          <rPr>
            <b/>
            <sz val="9"/>
            <color indexed="81"/>
            <rFont val="Tahoma"/>
            <family val="2"/>
          </rPr>
          <t>Rate of Exchange of selected Currency</t>
        </r>
        <r>
          <rPr>
            <sz val="9"/>
            <color indexed="81"/>
            <rFont val="Tahoma"/>
            <family val="2"/>
          </rPr>
          <t xml:space="preserve">
</t>
        </r>
      </text>
    </comment>
    <comment ref="HY15" authorId="0" shapeId="0" xr:uid="{D0C69ECB-08C3-48A2-A7F3-AA26FB3EC94B}">
      <text>
        <r>
          <rPr>
            <b/>
            <sz val="9"/>
            <color indexed="81"/>
            <rFont val="Tahoma"/>
            <family val="2"/>
          </rPr>
          <t>Total ZAR value</t>
        </r>
        <r>
          <rPr>
            <sz val="9"/>
            <color indexed="81"/>
            <rFont val="Tahoma"/>
            <family val="2"/>
          </rPr>
          <t xml:space="preserve">
</t>
        </r>
      </text>
    </comment>
    <comment ref="IA15" authorId="0" shapeId="0" xr:uid="{73C759C7-0D18-42E3-898C-6BB26BF1F5B5}">
      <text>
        <r>
          <rPr>
            <b/>
            <sz val="9"/>
            <color indexed="81"/>
            <rFont val="Tahoma"/>
            <family val="2"/>
          </rPr>
          <t>Total ZAR value</t>
        </r>
        <r>
          <rPr>
            <sz val="9"/>
            <color indexed="81"/>
            <rFont val="Tahoma"/>
            <family val="2"/>
          </rPr>
          <t xml:space="preserve">
</t>
        </r>
      </text>
    </comment>
  </commentList>
</comments>
</file>

<file path=xl/sharedStrings.xml><?xml version="1.0" encoding="utf-8"?>
<sst xmlns="http://schemas.openxmlformats.org/spreadsheetml/2006/main" count="844" uniqueCount="421">
  <si>
    <t>SWITCHED MODE RECTIFIERS PRICING SCHEDULE COVERSHEET</t>
  </si>
  <si>
    <t>ENQUIRY:</t>
  </si>
  <si>
    <t>COMMODITY:</t>
  </si>
  <si>
    <t>Switched Mode Rectifiers (SMRs)</t>
  </si>
  <si>
    <t>SUPPLIER:</t>
  </si>
  <si>
    <t>INSTRUCTIONS FOR COMPLETING THIS PRICING SCHEDULE</t>
  </si>
  <si>
    <t>THE PURPOSE OF THIS WORKSHEET IS TO ENSURE THAT ALL SUPPLIERS ARE QUOTING FOR ALL ITEMS IN A STANDARD FORMAT, ON A COMMON BASIS FOR EASE OF EVALUATION</t>
  </si>
  <si>
    <t>GENERAL NOTES</t>
  </si>
  <si>
    <t>The supplier must complete the following sheets:-</t>
  </si>
  <si>
    <t xml:space="preserve"> - All 9 Activity schedules</t>
  </si>
  <si>
    <t xml:space="preserve"> - Option X3: Rate of Exchange</t>
  </si>
  <si>
    <t xml:space="preserve"> - Option X1: Price adjustment for inflation</t>
  </si>
  <si>
    <t>Note 1: If the Activity Schedule is not completed, the tender will be disqualified</t>
  </si>
  <si>
    <t>Note 2: If the CPA Formulae (Option X1) are not updated, the tendered prices will be taken to be "Firm and Fixed"</t>
  </si>
  <si>
    <t>Manual input is required in all cells highlighted light blue. Other cells are protected.</t>
  </si>
  <si>
    <t>Requests for clarification in case of uncertainty, or possible conflicting information, may be lodged in terms of the process for clarifications as stipulated in the Invitation to Tender</t>
  </si>
  <si>
    <t>All information required in this Pricing Schedule must be provided in a clear and unbiased manner.  The Purchaser reserves the right to interpret information as best as possible without recourse thereafter.  An offer may be considered unacceptable if there is missing information or provided in such a manner that an objective assessment is impeded</t>
  </si>
  <si>
    <t>The price schedules provide the basis of all valuations at delivery/assessment dates, payments in multiple currencies, price adjustment (CPA), etc.  Additional items may be added if the pricing schedules is insufficient in this regard but must include all information required as per the stipulated items.  However, this information must not be in conflict with specified requirements or instructions in the pricing schedules or elsewhere in the tender documentation.  It may not be information which will be to the detriment of the Purchaser or benefit the Tenderer unfairly in the evaluation of the bids.  The Purchaser reserves the right to consider such information or ignore it.</t>
  </si>
  <si>
    <t>Tenderers are requested to submit a soft copy of the Entire Pricing Schedule</t>
  </si>
  <si>
    <t>NOTES ON COMPLETING THE VARIOUS WORKSHEETS</t>
  </si>
  <si>
    <t>A</t>
  </si>
  <si>
    <t xml:space="preserve">Cover Sheet: </t>
  </si>
  <si>
    <t>Input Tendering Company into cell C5</t>
  </si>
  <si>
    <t>No other input is required - the pricing information reads from the various Activity Schedules</t>
  </si>
  <si>
    <t>B</t>
  </si>
  <si>
    <r>
      <rPr>
        <b/>
        <sz val="10"/>
        <rFont val="Arial"/>
        <family val="2"/>
      </rPr>
      <t>Activity</t>
    </r>
    <r>
      <rPr>
        <sz val="10"/>
        <rFont val="Arial"/>
        <family val="2"/>
      </rPr>
      <t xml:space="preserve"> </t>
    </r>
    <r>
      <rPr>
        <b/>
        <sz val="10"/>
        <rFont val="Arial"/>
        <family val="2"/>
      </rPr>
      <t>Schedules</t>
    </r>
    <r>
      <rPr>
        <sz val="10"/>
        <rFont val="Arial"/>
        <family val="2"/>
      </rPr>
      <t xml:space="preserve">: </t>
    </r>
    <r>
      <rPr>
        <i/>
        <sz val="10"/>
        <rFont val="Arial"/>
        <family val="2"/>
      </rPr>
      <t>"Act Sch-..."</t>
    </r>
  </si>
  <si>
    <t>Prices can be filled in South African Rands or Foreign currency; choose the applicable currency from the drop down list.</t>
  </si>
  <si>
    <r>
      <t>Insert the applicable price (in the applicable currency)</t>
    </r>
    <r>
      <rPr>
        <sz val="10"/>
        <rFont val="Arial"/>
        <family val="2"/>
      </rPr>
      <t>. The price will be converted into Rands based on the exchange rate you input into the tab called "Option X 3". NB: The applicable Forex rate is to be sourced from the SA Reserve Bank's website as at 12H00 on the date of the advertisement of the tender.</t>
    </r>
  </si>
  <si>
    <t>C</t>
  </si>
  <si>
    <t>Option X 3: Multiple Currency</t>
  </si>
  <si>
    <t>For each currency used in this submission, Tenderers must update a Forex conversion rate, ie currency 1 = how many ZAR</t>
  </si>
  <si>
    <t xml:space="preserve">The tenderer shall use the exchange rate as at 12H00 on the date of the advertisement of the tender. The source of the exchange rates shall be the South African Reserve Bank (www.resbank.co.za). Please note that the tenderer is required to submit proof of the SARB rate/s used.
</t>
  </si>
  <si>
    <t>D</t>
  </si>
  <si>
    <t>Option X 1: Cost Price Adjustments</t>
  </si>
  <si>
    <t xml:space="preserve">Proportions/weightings in CPA Formulae: The fixed portion of each formula, not subject to CPA, must be at least 15% but Tenderers may submit higher fixed portion percentages.  The other constituent indices and their proportions in each formula must be realistic and relative to the applicable work. The fixed portion and other proportions must add up to 100%.   </t>
  </si>
  <si>
    <t>Formulae must be linked to independent cost indices or other benchmarks ("reference prices") and must be clearly and completely defined. The source must be a recognised and independent statistical publishing organisation.  The Tenderers' in-house indices may not be used.</t>
  </si>
  <si>
    <t xml:space="preserve">The Tenderer must submit 5 years' of month by month historical data for all indices used if the complete website/internet address is not provided or this information is not readily available.  The Tenderer must ensure that indices are published and recommended by the source thereof as applicable to the work involved and that they are still in force/use and applicable at the date of submission of the tender. </t>
  </si>
  <si>
    <t xml:space="preserve">CPA Base Date: The CPA base date for calculating price movements will be the Month before Tender closes. For indices or reference prices published as at certain dates, and where such a date is not the Base Date, the latest date for which it is published before the Base Date will be considered as the Base Date index or reference price.  In instances where the figure or value is not as at the Base Date or considered as the Base Date Index or reference price as explained herein, the date, figure or value as well as the reason for the deviation must be clearly separately stated and must be realistic for purposes of CPA.  </t>
  </si>
  <si>
    <t>Eskom requires that the first 12 months of the contract may not have CPA attributed to the prices. CPA can then only be applied after the first 12 months. Exchange rate adjustments cannot be part of any CPA formula. Foreign Indices must be applied only for imported items. Local indices must be applied for local cost drivers.</t>
  </si>
  <si>
    <t>E</t>
  </si>
  <si>
    <t>Estimated Volumes</t>
  </si>
  <si>
    <t>Estimated volumes of battery banks and cells are provided; these volumes are not guaranteed, but merely estimated.</t>
  </si>
  <si>
    <t>Offered Switched Mode Rectifiers (SMRs) and Ancillary Equipment</t>
  </si>
  <si>
    <t>ENQUIRY NO:</t>
  </si>
  <si>
    <t>The prices for chargers shall be for N+1 systems (required + additional module for redundancy)</t>
  </si>
  <si>
    <t>The estimated quantities for items are imported from the Full Scope worksheet.</t>
  </si>
  <si>
    <t>USD</t>
  </si>
  <si>
    <t>Item #</t>
  </si>
  <si>
    <t>Item Description</t>
  </si>
  <si>
    <t>Offered Equipment / Service</t>
  </si>
  <si>
    <t>Model No.</t>
  </si>
  <si>
    <t>Weight/unit [kg]</t>
  </si>
  <si>
    <t>Price</t>
  </si>
  <si>
    <t>(1)</t>
  </si>
  <si>
    <t>(2)</t>
  </si>
  <si>
    <t>(3)=(1)x(2)</t>
  </si>
  <si>
    <t>(4)</t>
  </si>
  <si>
    <t>(5)</t>
  </si>
  <si>
    <t>(6)=(1)x(4)</t>
  </si>
  <si>
    <t>(7)=(5)x(6)</t>
  </si>
  <si>
    <t>(8)=(3)+(7)</t>
  </si>
  <si>
    <t>(9)=0.15x(8)</t>
  </si>
  <si>
    <t>(10)=(8)+(9)</t>
  </si>
  <si>
    <t>CPA Formula</t>
  </si>
  <si>
    <t>Estimated Qty</t>
  </si>
  <si>
    <t>Local Currency</t>
  </si>
  <si>
    <t>Foreign Currency</t>
  </si>
  <si>
    <t>Local + Foreign Currency</t>
  </si>
  <si>
    <t>Rate/unit (ZAR)</t>
  </si>
  <si>
    <t>Local Portion (ZAR)</t>
  </si>
  <si>
    <t>Rate/unit (Foreign)</t>
  </si>
  <si>
    <t>ROE</t>
  </si>
  <si>
    <t>Foreign Portion (ZAR)</t>
  </si>
  <si>
    <t>Total Price  excl. VAT (ZAR)</t>
  </si>
  <si>
    <t>VAT (ZAR)</t>
  </si>
  <si>
    <t>Total Price  incl. VAT (ZAR)</t>
  </si>
  <si>
    <t>COSTS FOR LABOUR, SUBSISTENCE AND TRAVELLING</t>
  </si>
  <si>
    <t>Prices in South African Currency (Excluding VAT)</t>
  </si>
  <si>
    <t>Activities shall be quoted as PER UNIT and as being at the same site at the same time</t>
  </si>
  <si>
    <t>ENQUIRY NO</t>
  </si>
  <si>
    <t>COMMODITY</t>
  </si>
  <si>
    <t>SUPPLIER</t>
  </si>
  <si>
    <t>Notes:</t>
  </si>
  <si>
    <r>
      <rPr>
        <b/>
        <sz val="10"/>
        <rFont val="Arial"/>
        <family val="2"/>
      </rPr>
      <t>Decommissioning</t>
    </r>
    <r>
      <rPr>
        <sz val="10"/>
        <rFont val="Arial"/>
        <family val="2"/>
      </rPr>
      <t xml:space="preserve"> - the removal of Battery Charger (and associated stand/cabinet where applicable) and disposal in line with Eskom procedures.</t>
    </r>
  </si>
  <si>
    <r>
      <rPr>
        <b/>
        <sz val="10"/>
        <rFont val="Arial"/>
        <family val="2"/>
      </rPr>
      <t xml:space="preserve">Installation </t>
    </r>
    <r>
      <rPr>
        <sz val="10"/>
        <rFont val="Arial"/>
        <family val="2"/>
      </rPr>
      <t>- the construction, placing of the Integrated Battery Charger</t>
    </r>
  </si>
  <si>
    <r>
      <t xml:space="preserve">Commissioning </t>
    </r>
    <r>
      <rPr>
        <sz val="10"/>
        <rFont val="Arial"/>
        <family val="2"/>
      </rPr>
      <t>- the testing and and commissioning of the integrated charger (inclusive of ALL applicable settings). The relevant documentation shall be supplied to Eskom.</t>
    </r>
  </si>
  <si>
    <t>Tenderer to indicate the Number of Labour Hours per Item</t>
  </si>
  <si>
    <t>Item</t>
  </si>
  <si>
    <t>Voltage [V]</t>
  </si>
  <si>
    <t xml:space="preserve">Decommissioning </t>
  </si>
  <si>
    <t>Installation</t>
  </si>
  <si>
    <t>Test &amp; Commission</t>
  </si>
  <si>
    <t>Subrack</t>
  </si>
  <si>
    <t>Integrated Charger</t>
  </si>
  <si>
    <t>Cost</t>
  </si>
  <si>
    <t>Comment</t>
  </si>
  <si>
    <t>Labour Rate</t>
  </si>
  <si>
    <t>Cost per hour</t>
  </si>
  <si>
    <t>Subsistence Rate</t>
  </si>
  <si>
    <t>Cost per Team per Day (8 hrs)</t>
  </si>
  <si>
    <t>Travelling Rate</t>
  </si>
  <si>
    <t>Cost per kilometer</t>
  </si>
  <si>
    <t>S&amp;T (Total)</t>
  </si>
  <si>
    <t>TRANSPORT AND OFF LOADING COSTS (Applicable to crated orders. Small items shall be couriered at the cheapest cost)</t>
  </si>
  <si>
    <t>Transport Costs on the same order, going to the same location shall be optimised and NOT treated as individual consignments.</t>
  </si>
  <si>
    <t xml:space="preserve"> ENQUIRY NO</t>
  </si>
  <si>
    <t>Distance to site [km]</t>
  </si>
  <si>
    <t>Transport to site or regional store and off-loading</t>
  </si>
  <si>
    <t>Total Mass [kg]</t>
  </si>
  <si>
    <t>0-1000</t>
  </si>
  <si>
    <t>1001 - 2000</t>
  </si>
  <si>
    <t>2001 - 3000</t>
  </si>
  <si>
    <t>3001 - 4000</t>
  </si>
  <si>
    <t>4001 - 6000</t>
  </si>
  <si>
    <t>6001 - 8000</t>
  </si>
  <si>
    <t>8001 - 10000</t>
  </si>
  <si>
    <t>10001 - 14000</t>
  </si>
  <si>
    <t>14001 - 18000</t>
  </si>
  <si>
    <t>18000 +</t>
  </si>
  <si>
    <t>0 - 100</t>
  </si>
  <si>
    <t>101 - 200</t>
  </si>
  <si>
    <t>201 - 300</t>
  </si>
  <si>
    <t>301 - 400</t>
  </si>
  <si>
    <t>401 - 500</t>
  </si>
  <si>
    <t>501 - 600</t>
  </si>
  <si>
    <t>601 - 700</t>
  </si>
  <si>
    <t>701 - 800</t>
  </si>
  <si>
    <t>801 - 900</t>
  </si>
  <si>
    <t>901 - 1000</t>
  </si>
  <si>
    <t>1001 - 1100</t>
  </si>
  <si>
    <t>1101 - 1200</t>
  </si>
  <si>
    <t>1201 - 1300</t>
  </si>
  <si>
    <t>1301 - 1400</t>
  </si>
  <si>
    <t>1401 - 1500</t>
  </si>
  <si>
    <t>COMMENTS:</t>
  </si>
  <si>
    <t>List of Accessories (All amounts in ZAR excluding VAT.)</t>
  </si>
  <si>
    <t>SAP Number</t>
  </si>
  <si>
    <t>Short Description</t>
  </si>
  <si>
    <t>Comments</t>
  </si>
  <si>
    <t>TBA</t>
  </si>
  <si>
    <t>Safety File</t>
  </si>
  <si>
    <t>Load Voltage Regulator Module kit (50V/60A)</t>
  </si>
  <si>
    <t>Load Voltage Regulator Module kit (50V/120A)</t>
  </si>
  <si>
    <t>Load Voltage Regulator Module kit (50V/240A)</t>
  </si>
  <si>
    <t>Parallelling Module kit (50V/60A)</t>
  </si>
  <si>
    <t>Parallelling Module kit (50V/120A)</t>
  </si>
  <si>
    <t>Parallelling Module kit (50V/240A)</t>
  </si>
  <si>
    <t>Parallelling Module kit (110V/60A)</t>
  </si>
  <si>
    <t>Parallelling Module kit (110V/120A)</t>
  </si>
  <si>
    <t>Parallelling Module kit (110V/240A)</t>
  </si>
  <si>
    <t>Parallelling Module kit (220V/60A)</t>
  </si>
  <si>
    <t>Parallelling Module kit (220V/120A)</t>
  </si>
  <si>
    <t>Parallelling Module kit (220V/240A)</t>
  </si>
  <si>
    <t>Tenderer to list ALL field replaceable spares, accessories, software tools and hardware tools</t>
  </si>
  <si>
    <t>TRAINING</t>
  </si>
  <si>
    <t>Options</t>
  </si>
  <si>
    <t>Cost / Session / Student</t>
  </si>
  <si>
    <t>Min no. of students</t>
  </si>
  <si>
    <t>Max no. of students</t>
  </si>
  <si>
    <t>Duration [days]</t>
  </si>
  <si>
    <t>At Eskom Premises</t>
  </si>
  <si>
    <t>At Suppliers Works</t>
  </si>
  <si>
    <t>NOTE: The supplier shall ensure that all training material and equipment are available.</t>
  </si>
  <si>
    <t>The supplier shall state the terms and conditions related to other costs that were not explicitly stated (requested) as part of the enquiry. These could include costs related to storage on behalf of Eskom where the site is not yet ready; cancellation fees - where an order was placed and needs to be amended / changed for other equipment, etc.</t>
  </si>
  <si>
    <t>Proposal with terms and conditions</t>
  </si>
  <si>
    <t>Switched Mode Chargers</t>
  </si>
  <si>
    <t>Long Description</t>
  </si>
  <si>
    <t>Price Schedule QTY's</t>
  </si>
  <si>
    <t>50V/10A Subrack Switched Mode Charger</t>
  </si>
  <si>
    <t>50V/10A Subrack Switched Mode Charger consisting of a controller and switched mode rectifier modules integrated into a 19 inch sub-rack with backplate for AC power -, DC power and alarm terminals.</t>
  </si>
  <si>
    <t>50V/20A Subrack Switched Mode Charger</t>
  </si>
  <si>
    <t>50V/20A Subrack Switched Mode Charger consisting of a controller and switched mode rectifier modules integrated into a 19 inch sub-rack with backplate for AC power -, DC power and alarm terminals.</t>
  </si>
  <si>
    <t>50V/30A Subrack Switched Mode Charger</t>
  </si>
  <si>
    <t>50V/30A Subrack Switched Mode Charger consisting of a controller and switched mode rectifier modules integrated into a 19 inch sub-rack with backplate for AC power -, DC power and alarm terminals.</t>
  </si>
  <si>
    <t>50V/40A Subrack Switched Mode Charger</t>
  </si>
  <si>
    <t>50V/40A Subrack Switched Mode Charger consisting of a controller and switched mode rectifier modules integrated into a 19 inch sub-rack with backplate for AC power -, DC power and alarm terminals.</t>
  </si>
  <si>
    <t>50V/50A Subrack Switched Mode Charger</t>
  </si>
  <si>
    <t>50V/50A Subrack Switched Mode Charger consisting of a controller and switched mode rectifier modules integrated into a 19 inch sub-rack with backplate for AC power -, DC power and alarm terminals.</t>
  </si>
  <si>
    <t>50V/60A Subrack Switched Mode Charger</t>
  </si>
  <si>
    <t>50V/60A Subrack Switched Mode Charger consisting of a controller and switched mode rectifier modules integrated into a 19 inch sub-rack with backplate for AC power -, DC power and alarm terminals.</t>
  </si>
  <si>
    <t>110V/10A Subrack Switched Mode Charger</t>
  </si>
  <si>
    <t>110V/10A Subrack Switched Mode Charger consisting of a controller and switched mode rectifier modules integrated into a 19 inch sub-rack with backplate for AC power -, DC power and alarm terminals.</t>
  </si>
  <si>
    <t>110V/20A Subrack Switched Mode Charger</t>
  </si>
  <si>
    <t>110V/20A Subrack Switched Mode Charger consisting of a controller and switched mode rectifier modules integrated into a 19 inch sub-rack with backplate for AC power -, DC power and alarm terminals.</t>
  </si>
  <si>
    <t>110V/30A Subrack Switched Mode Charger</t>
  </si>
  <si>
    <t>110V/30A Subrack Switched Mode Charger consisting of a controller and switched mode rectifier modules integrated into a 19 inch sub-rack with backplate for AC power -, DC power and alarm terminals.</t>
  </si>
  <si>
    <t>110V/40A Subrack Switched Mode Charger</t>
  </si>
  <si>
    <t>110V/40A Subrack Switched Mode Charger consisting of a controller and switched mode rectifier modules integrated into a 19 inch sub-rack with backplate for AC power -, DC power and alarm terminals.</t>
  </si>
  <si>
    <t>110V/50A Subrack Switched Mode Charger</t>
  </si>
  <si>
    <t>110V/50A Subrack Switched Mode Charger consisting of a controller and switched mode rectifier modules integrated into a 19 inch sub-rack with backplate for AC power -, DC power and alarm terminals.</t>
  </si>
  <si>
    <t>110V/60A Subrack Switched Mode Charger</t>
  </si>
  <si>
    <t>110V/60A Subrack Switched Mode Charger consisting of a controller and switched mode rectifier modules integrated into a 19 inch sub-rack with backplate for AC power -, DC power and alarm terminals.</t>
  </si>
  <si>
    <t>220V/10A Subrack Switched Mode Charger</t>
  </si>
  <si>
    <t>220V/10A Subrack Switched Mode Charger consisting of a controller and switched mode rectifier modules integrated into a 19 inch sub-rack with backplate for AC power -, DC power and alarm terminals.</t>
  </si>
  <si>
    <t>220V/20A Subrack Switched Mode Charger</t>
  </si>
  <si>
    <t>220V/20A Subrack Switched Mode Charger consisting of a controller and switched mode rectifier modules integrated into a 19 inch sub-rack with backplate for AC power -, DC power and alarm terminals.</t>
  </si>
  <si>
    <t>220V/30A Subrack Switched Mode Charger</t>
  </si>
  <si>
    <t>220V/30A Subrack Switched Mode Charger consisting of a controller and switched mode rectifier modules integrated into a 19 inch sub-rack with backplate for AC power -, DC power and alarm terminals.</t>
  </si>
  <si>
    <t>220V/40A Subrack Switched Mode Charger</t>
  </si>
  <si>
    <t>220V/40A Subrack Switched Mode Charger consisting of a controller and switched mode rectifier modules integrated into a 19 inch sub-rack with backplate for AC power -, DC power and alarm terminals.</t>
  </si>
  <si>
    <t>220V/50A Subrack Switched Mode Charger</t>
  </si>
  <si>
    <t>220V/50A Subrack Switched Mode Charger consisting of a controller and switched mode rectifier modules integrated into a 19 inch sub-rack with backplate for AC power -, DC power and alarm terminals.</t>
  </si>
  <si>
    <t>220V/60A Subrack Switched Mode Charger</t>
  </si>
  <si>
    <t>220V/60A Subrack Switched Mode Charger consisting of a controller and switched mode rectifier modules integrated into a 19 inch sub-rack with backplate for AC power -, DC power and alarm terminals.</t>
  </si>
  <si>
    <t>110V/20A 1200mm Top Drawer Charger - without DB</t>
  </si>
  <si>
    <t xml:space="preserve">
110V/20A TOP DRAWER CHARGER 1200MM WITHOUT DISTRIBUTION *
ELECTRICAL SPECIFICATIONS :-
- A 110V/20A SUB-RACK BATTERY CHARGER
- SUITABLY RATED AC ISOLATORS TO SUPPLY THE 110V SUB-RACK BATTERY CHARGER
- SUITABLY RATED SURGE ARRESTORS
- 2 x 2 POLE 63A MCB's FOR BATTERY &amp; LOAD CIRCUITS
- ENTRELEC M10/10_RS SPRING LOADED TERMINALS FOR AC SUPPLY (LIVE CIRCUITS, NEUTRAL AND EARTH)
- ENTRELEC M35/26 RING TERMINALS WITH SEPARATING FINS FOR DC CONNECTIONS
- SUITABLY AC WIRING : MINIMUM 2.5mm * SUITABLY DC WIRING : MINIMUM 6mm *
MECHANICAL SPECIFICATIONS :-
- ONE STEEL DRAWER OF 1.6mm STEEL HOUSING THE 110V/20A SUB-RACK THAT FITS IN THE TOP COMPARTMENT OF THE 1200 x 750 x 1300 (LxWxH) TRIP UNIT CABINET (0184311)
- TWO LOCKING ASSEMBLIES TO SECURELY CONTAIN THE DRAWER IN THE CHARGER CABINET.
- THE FRONT PANEL CUT-OUTS FOR AN AC ISOLATORS, TWO SURGE ARRESTORS, BATTERY AND LOAD MCBS.
- THE FINISH OF THE DRAWER WILL BE DONE IN STANDARD ESKOM GREY.
- SUITABLY RATED EARTH STUD (MINIMUM 8mm) FOR EARTHING *</t>
  </si>
  <si>
    <t>110V/20A 900mm Top Drawer Charger - without DB</t>
  </si>
  <si>
    <t xml:space="preserve">
110V/20A TOP DRAWER 900MM WITHOUT DISTRIBUTION *
ELECTRICAL SPECIFICATIONS :-
- A 110V/20A SUB-RACK BATTERY CHARGER
- SUITABLY RATED AC ISOLATORS TO SUPPLY THE 110V/20A SUB-RACK BATTERY CHARGER
- SUITABLY RATED SURGE ARRESTORS
- 2 x 2 POLE 63A MCB's FOR BATTERY &amp; LOAD CIRCUITS
- ENTRELEC M10/10_RS SPRING LOADED TERMINALS FOR AC SUPPLY (LIVE CIRCUITS, NEUTRAL AND EARTH)
- ENTRELEC M35/26 RING TERMINALS WITH SEPARATING FINS FOR DC CONNECTIONS
- SUITABLY AC WIRING : MINIMUM 2.5mm * SUITABLY DC WIRING : MINIMUM 6mm *
MECHANICAL SPECIFICATIONS :-
- ONE STEEL DRAWER OF 1.6mm STEEL HOUSING THE 110V/20A SUB-RACK THAT FITS IN THE TOP COMPARTMENT OF THE 900 x 720 x 1300 (LxWxH) TRIP UNIT CABINET (0184312)
- TWO LOCKING ASSEMBLIES TO SECURELY CONTAIN THE DRAWER IN THE CHARGER CABINET.
- THE FRONT PANEL CUT-OUTS FOR AN AC ISOLATORS, TWO SURGE ARRESTORS, BATTERY AND LOAD MCBS.
- THE FINISH OF THE DRAWER WILL BE DONE IN STANDARD ESKOM GREY.
- SUITABLY RATED EARTH STUD (MINIMUM 8mm) FOR EARTHING *</t>
  </si>
  <si>
    <t>50V/20A 800mm Top Drawer - without DB</t>
  </si>
  <si>
    <t xml:space="preserve">
50V/20A TOP DRAWER 800MM WITHOUT DISTRIBUTION *
ELECTRICAL SPECIFICATIONS :-
- A 50V/20A SUB-RACK BATTERY CHARGER
- SUITABLY RATED AC ISOLATORS TO SUPPLY THE 50V/20A SUB-RACK BATTERY CHARGER
- SUITABLY RATED SURGE ARRESTORS
- 2 x 2 POLE 63A MCB's FOR BATTERY &amp; LOAD CIRCUITS
- ENTRELEC M10/10_RS SPRING LOADED TERMINALS FOR AC SUPPLY (LIVE CIRCUITS, NEUTRAL AND EARTH)
- ENTRELEC M35/26 RING TERMINALS WITH SEPARATING FINS FOR DC CONNECTIONS
- SUITABLY AC WIRING : MINIMUM 2.5mm * SUITABLY DC WIRING : MINIMUM 6mm *
MECHANICAL SPECIFICATIONS :-
- ONE STEEL DRAWER OF 1.6mm STEEL  SUITABLE TO HOUSE THE 50V/20A SUB-RACK BATTERY CHARGER THAT FITS IN
THE TOP COMPARTMENT OF THE 800 x 720 x 1300 (LxWxH) TRIP UNIT CABINET (0184315)
- TWO LOCKING ASSEMBLIES TO SECURELY CONTAIN THE DRAWER IN THE CHARGER CABINET.
- A BACK-PLATE SUPPORTING BRACKET TO ATTACH THE 50V/20A SUB-RACK BATTERY CHARGER BACKPLATE.
- THE FRONT PANEL CUT-OUTS FOR THE AC ISOLATORS, SURGE ARRESTORS, BATTERY MCBS.
- THE FINISH OF THE DRAWER WILL BE DONE IN STANDARD ESKOM GREY.
- SUITABLY RATED EARTH STUD (MINIMUM 8mm) FOR EARTHING *</t>
  </si>
  <si>
    <t>50V/20A 950mm Top Drawer - without DB</t>
  </si>
  <si>
    <t>50V/20A TOP DRAWER 950MM WITHOUT DISTRIBUTION *
ELECTRICAL SPECIFICATIONS :-
- A SINGLE 50V/20A SUB-RACK BATTERY CHARGER
- SUITABLY RATED AC ISOLATORS TO SUPPLY THE 50V/20A SUB-RACK BATTERY CHARGER
- SUITABLY RATED SURGE ARRESTORS
- 2 x 2 POLE 63A MCB's FOR BATTERY &amp; LOAD CIRCUITS
- ENTRELEC M10/10_RS SPRING LOADED TERMINALS FOR AC SUPPLY (LIVE CIRCUITS, NEUTRAL AND EARTH)
- ENTRELEC M35/26 RING TERMINALS WITH SEPARATING FINS FOR DC CONNECTIONS
- SUITABLY AC WIRING : MINIMUM 2.5mm * SUITABLY DC WIRING : MINIMUM 6mm *
MECHANICAL SPECIFICATIONS :-
- ONE STEEL DRAWER OF 1.6mm STEEL SUITABLE TO HOUSE THE 50V/20A SUB-RACK BATTERY CHARGER THAT FITS IN THE TOP COMPARTMENT OF THE 950 x 720 x 1300 (LxWxH) TRIP UNIT CABINET (0184316)
- TWO LOCKING ASSEMBLIES TO SECURELY CONTAIN THE DRAWER IN THE CHARGER CABINET.
- A BACK-PLATE SUPPORTING BRACKET TO ATTACH THE 50V/20A SUB-RACK BATTERY CHARGER BACKPLATE.
- THE FRONT PANEL CUT-OUTS FOR AC ISOLATORS, SURGE ARRESTORS, BATTERY  MCBS.
- THE FINISH OF THE DRAWER WILL BE DONE IN STANDARD ESKOM GREY.
- SUITABLY RATED EARTH STUD (MINIMUM 8mm) FOR EARTHING *</t>
  </si>
  <si>
    <t>50V/20A 800mm Top Drawer - with DB</t>
  </si>
  <si>
    <t xml:space="preserve">
50V/20A TOP DRAWER 800MM WITH DISTRIBUTION *
ELECTRICAL SPECIFICATIONS :-
-  A 50V/20A SUB-RACK BATTERY CHARGER
- SUITABLY RATED AC ISOLATORS TO SUPPLY THE 50V/20A SUB-RACK BATTERY CHARGER
- SUITABLY RATED SURGE ARRESTORS
- 1 x 2 POLE 63A MCB's FOR BATTERY
- 5 x 1 POLE 32A MCB's FOR LOAD CIRCUITS
- ENTRELEC M10/10_RS SPRING LOADED TERMINALS FOR AC SUPPLY (LIVE CIRCUITS, NEUTRAL AND EARTH)
- ENTRELEC M35/26 RING TERMINALS WITH SEPARATING FINS FOR DC CONNECTIONS
- SUITABLY AC WIRING : MINIMUM 2.5mm * SUITABLY DC WIRING : MINIMUM 6mm *
MECHANICAL SPECIFICATIONS :-
- ONE STEEL DRAWER OF 1.6mm STEEL  SUITABLE TO HOUSE THE 50V/20A SUB-RACK BATTERY CHARGER THAT FITS IN THE TOP COMPARTMENT OF THE 800 x 720 x 1300 (LxWxH) TRIP UNIT CABINET (0184315)
- TWO LOCKING ASSEMBLIES TO SECURELY CONTAIN THE DRAWER IN THE CHARGER CABINET.
- A BACK-PLATE SUPPORTING BRACKET TO ATTACH THE 50V/20A SUB-RACK BATTERY CHARGER BACKPLATE.
- THE FRONT PANEL CUT-OUTS FOR THE AC ISOLATORS, SURGE ARRESTORS, BATTERY AND LOAD MCBS.
- THE FINISH OF THE DRAWER WILL BE DONE IN STANDARD ESKOM GREY.
- SUITABLY RATED EARTH STUD (MINIMUM 8mm) FOR EARTHING *</t>
  </si>
  <si>
    <t>50V/20A 950mm Top Drawer - with DB</t>
  </si>
  <si>
    <t>50V/20A TOP DRAWER 950MM WITH DISTRIBUTION *
ELECTRICAL SPECIFICATIONS :-
-  A SINGLE 50V/20A SUB-RACK BATTERY CHARGER
- SUITABLY RATED AC ISOLATORS TO SUPPLY THE 50V/20A SUB-RACK BATTERY CHARGER
- SUITABLY RATED SURGE ARRESTORS
- 1 x 2 POLE 63A MCB's FOR BATTERY
- 5 x 1 POLE 32A MCB's FOR LOAD CIRCUITS
- ENTRELEC M10/10_RS SPRING LOADED TERMINALS FOR AC SUPPLY (LIVE CIRCUITS, NEUTRAL AND EARTH)
- ENTRELEC M35/26 RING TERMINALS WITH SEPARATING FINS FOR DC CONNECTIONS
- SUITABLY AC WIRING : MINIMUM 2.5mm * SUITABLY DC WIRING : MINIMUM 6mm *
MECHANICAL SPECIFICATIONS :-
- ONE STEEL DRAWER OF 1.6mm STEEL SUITABLE TO HOUSE THE 50V/20A SUB-RACK BATTERY CHARGER THAT FITS IN THE TOP COMPARTMENT OF THE 950 x 720 x 1300 (LxWxH) TRIP UNIT CABINET (0184316)
- TWO LOCKING ASSEMBLIES TO SECURELY CONTAIN THE DRAWER IN THE CHARGER CABINET.
- A BACK-PLATE SUPPORTING BRACKET TO ATTACH THE 50V/20A SUB-RACK BATTERY CHARGER BACKPLATE.
- THE FRONT PANEL CUT-OUTS FOR AC ISOLATORS, SURGE ARRESTORS, BATTERY AND LOAD MCBS.
- THE FINISH OF THE DRAWER WILL BE DONE IN STANDARD ESKOM GREY.
- SUITABLY RATED EARTH STUD (MINIMUM 8mm) FOR EARTHING *</t>
  </si>
  <si>
    <t>50V/40A 800mm Top Drawer - without DB</t>
  </si>
  <si>
    <t xml:space="preserve">
50V/40A TOP DRAWER 800MM WITHOUT DISTRIBUTION *
ELECTRICAL SPECIFICATIONS :-
-  A 50V/40A SUB-RACK BATTERY CHARGER
- SUITABLY RATED AC ISOLATORS TO SUPPLY THE 50V/40A SUB-RACK BATTERY CHARGER
- SUITABLY RATED SURGE ARRESTORS
- 2 x 2 POLE 63A MCB's FOR BATTERY &amp; LOAD CIRCUITS
- ENTRELEC M10/10_RS SPRING LOADED TERMINALS FOR AC SUPPLY (LIVE CIRCUITS, NEUTRAL AND EARTH)
- ENTRELEC M35/26 RING TERMINALS WITH SEPARATING FINS FOR DC CONNECTIONS
- SUITABLY AC WIRING : MINIMUM 2.5mm * SUITABLY DC WIRING : MINIMUM 6mm *
MECHANICAL SPECIFICATIONS :-
- ONE STEEL DRAWER OF 1.6mm STEEL  SUITABLE TO HOUSE THE 50V/40A SUB-RACK BATTERY CHARGER THAT FITS IN
THE TOP COMPARTMENT OF THE 800 x 720 x 1300 (LxWxH) TRIP UNIT CABINET (0184315)
- TWO LOCKING ASSEMBLIES TO SECURELY CONTAIN THE DRAWER IN THE CHARGER CABINET.
- A BACK-PLATE SUPPORTING BRACKET TO ATTACH THE 50V/40A SUB-RACK BATTERY CHARGER BACKPLATE.
- THE FRONT PANEL CUT-OUTS FOR THE AC ISOLATORS, SURGE ARRESTORS, BATTERY MCBS.
- THE FINISH OF THE DRAWER WILL BE DONE IN STANDARD ESKOM GREY.
- SUITABLY RATED EARTH STUD (MINIMUM 8mm) FOR EARTHING *</t>
  </si>
  <si>
    <t>50V/40A 950mm Top Drawer - without DB</t>
  </si>
  <si>
    <t>50V/40A TOP DRAWER 950MM WITHOUT DISTRIBUTION *
ELECTRICAL SPECIFICATIONS :-
-  A SINGLE 50V/40A SUB-RACK BATTERY CHARGER
- SUITABLY RATED AC ISOLATORS TO SUPPLY THE 50V/40A SUB-RACK BATTERY CHARGER
- SUITABLY RATED SURGE ARRESTORS
- 2 x 2 POLE 63A MCB's FOR BATTERY &amp; LOAD CIRCUITS
- ENTRELEC M10/10_RS SPRING LOADED TERMINALS FOR AC SUPPLY (LIVE CIRCUITS, NEUTRAL AND EARTH)
- ENTRELEC M35/26 RING TERMINALS WITH SEPARATING FINS FOR DC CONNECTIONS
- SUITABLY AC WIRING : MINIMUM 2.5mm * SUITABLY DC WIRING : MINIMUM 6mm *
MECHANICAL SPECIFICATIONS :-
- ONE STEEL DRAWER OF 1.6mm STEEL SUITABLE TO HOUSE THE 50V/40A SUB-RACK BATTERY CHARGER THAT FITS IN THE TOP COMPARTMENT OF THE 950 x 720 x 1300 (LxWxH) TRIP UNIT CABINET (0184316)
- TWO LOCKING ASSEMBLIES TO SECURELY CONTAIN THE DRAWER IN THE CHARGER CABINET.
- A BACK-PLATE SUPPORTING BRACKET TO ATTACH THE 50V/40A SUB-RACK BATTERY CHARGER BACKPLATE.
- THE FRONT PANEL CUT-OUTS FOR AC ISOLATORS, SURGE ARRESTORS, BATTERY  MCBS.
- THE FINISH OF THE DRAWER WILL BE DONE IN STANDARD ESKOM GREY.
- SUITABLY RATED EARTH STUD (MINIMUM 8mm) FOR EARTHING *</t>
  </si>
  <si>
    <t>50V/40A 800mm Top Drawer - with DB</t>
  </si>
  <si>
    <t xml:space="preserve">
50V/40A TOP DRAWER 800MM WITH DISTRIBUTION *
ELECTRICAL SPECIFICATIONS :-
-  A 50V/40A SUB-RACK BATTERY CHARGER
- SUITABLY RATED AC ISOLATORS TO SUPPLY THE 50V/40A SUB-RACK BATTERY CHARGER
- SUITABLY RATED SURGE ARRESTORS
- 1 x 2 POLE 63A MCB's FOR BATTERY
- 5 x 1 POLE 32A MCB's FOR LOAD CIRCUITS
- ENTRELEC M10/10_RS SPRING LOADED TERMINALS FOR AC SUPPLY (LIVE CIRCUITS, NEUTRAL AND EARTH)
- ENTRELEC M35/26 RING TERMINALS WITH SEPARATING FINS FOR DC CONNECTIONS
- SUITABLY AC WIRING : MINIMUM 2.5mm * SUITABLY DC WIRING : MINIMUM 6mm *
MECHANICAL SPECIFICATIONS :-
- ONE STEEL DRAWER OF 1.6mm STEEL  SUITABLE TO HOUSE THE 50V/40A SUB-RACK BATTERY CHARGER THAT FITS IN THE TOP COMPARTMENT OF THE 800 x 720 x 1300 (LxWxH) TRIP UNIT CABINET (0184315)
- TWO LOCKING ASSEMBLIES TO SECURELY CONTAIN THE DRAWER IN THE CHARGER CABINET.
- A BACK-PLATE SUPPORTING BRACKET TO ATTACH THE 50V/40A SUB-RACK BATTERY CHARGER BACKPLATE.
- THE FRONT PANEL CUT-OUTS FOR THE AC ISOLATORS, SURGE ARRESTORS, BATTERY AND LOAD MCBS.
- THE FINISH OF THE DRAWER WILL BE DONE IN STANDARD ESKOM GREY.
- SUITABLY RATED EARTH STUD (MINIMUM 8mm) FOR EARTHING *</t>
  </si>
  <si>
    <t>50V/40A 950mm Top Drawer - with DB</t>
  </si>
  <si>
    <t>50V/40A TOP DRAWER 950MM WITH DISTRIBUTION *
ELECTRICAL SPECIFICATIONS :-
-  A SINGLE 50V/40A SUB-RACK BATTERY CHARGER
- SUITABLY RATED AC ISOLATORS TO SUPPLY THE 50V/40A SUB-RACK BATTERY CHARGER
- SUITABLY RATED SURGE ARRESTORS
- 1 x 2 POLE 63A MCB's FOR BATTERY
- 5 x 1 POLE 32A MCB's FOR LOAD CIRCUITS
- ENTRELEC M10/10_RS SPRING LOADED TERMINALS FOR AC SUPPLY (LIVE CIRCUITS, NEUTRAL AND EARTH)
- ENTRELEC M35/26 RING TERMINALS WITH SEPARATING FINS FOR DC CONNECTIONS
- SUITABLY AC WIRING : MINIMUM 2.5mm * SUITABLY DC WIRING : MINIMUM 6mm *
MECHANICAL SPECIFICATIONS :-
- ONE STEEL DRAWER OF 1.6mm STEEL SUITABLE TO HOUSE THE 50V/40A SUB-RACK BATTERY CHARGER THAT FITS IN THE TOP COMPARTMENT OF THE 950 x 720 x 1300 (LxWxH) TRIP UNIT CABINET (0184316)
- TWO LOCKING ASSEMBLIES TO SECURELY CONTAIN THE DRAWER IN THE CHARGER CABINET.
- A BACK-PLATE SUPPORTING BRACKET TO ATTACH THE 50V/40A SUB-RACK BATTERY CHARGER BACKPLATE.
- THE FRONT PANEL CUT-OUTS FOR AC ISOLATORS, SURGE ARRESTORS, BATTERY AND LOAD MCBS.
- THE FINISH OF THE DRAWER WILL BE DONE IN STANDARD ESKOM GREY.
- SUITABLY RATED EARTH STUD (MINIMUM 8mm) FOR EARTHING *</t>
  </si>
  <si>
    <t>Type A - 50V DC Circuit Breaker Module</t>
  </si>
  <si>
    <t xml:space="preserve">50V 19" Circuit Breaker module with 4x63A &amp; 10x32A Double Pole MCBs with Terminal Backplate </t>
  </si>
  <si>
    <t>Type B - 110/220V DC Circuit Breaker Module</t>
  </si>
  <si>
    <t>110/220V 19" Circuit Breaker module with 2x63A &amp; 8x32A Double Pole MCBs with Terminal Backplate</t>
  </si>
  <si>
    <t>Type C - 110/220V DC Circuit Breaker Module</t>
  </si>
  <si>
    <t xml:space="preserve">110/220V 19" Circuit Breaker module with 10x32A Double Pole MCBs with Terminal Backplate </t>
  </si>
  <si>
    <t>Type D - 110/220V DC Circuit Breaker Module</t>
  </si>
  <si>
    <t>110/220V 19" Circuit Breaker module with 2x50A &amp; 8x32A Double Pole MCBs with auxiliary contacts with Terminal Backplate</t>
  </si>
  <si>
    <t>Type E - 110/220V DC Interface Breaker Module</t>
  </si>
  <si>
    <t>DC INTERFACE MODULE; TO INTERFACE BETWEEN THE BATTERY CHARGER, BATTERY, LOAD AND STANDBY DC SUPPLY; 19 INCH RACK; 4U HIGH FACE PLATE; 5U HIGH BACK PLATE
MODULE CONSISTS OF FOLLOWING :
-	TWO (2) 110V DC, ISOLATORS, 63A 
-	ONE (1) 110V DC, BATTERY SUPPLY MCB, 63A 5kA  
-	ONE (1) 110V DC, AC/DC PANEL 2 MCB, 63A 5kA  
-	ONE (1) 110V DC, STANDBY DC SUPPLY PLUG SOCKET, 63A</t>
  </si>
  <si>
    <t>Type F - 50V DC Interface Breaker Module</t>
  </si>
  <si>
    <t xml:space="preserve">19" Interface module with 
   1x32A Single Pole MCB (AC), 
   2xSAD surge protection units, 
   1x50A Double Pole MCB (DC-battery) and 
   1x50A Double Pole MCB (DC-load) with Terminal Backplate </t>
  </si>
  <si>
    <t>Type G - 50V DC Circuit Breaker Module</t>
  </si>
  <si>
    <t xml:space="preserve">50V 19" Circuit Breaker module with 
   4x50A &amp; 10x32A Single Pole MCBs with auxiliary contacts and Terminal Backplate </t>
  </si>
  <si>
    <t>Type H - Power VT Interface Breaker Module</t>
  </si>
  <si>
    <t>2 phase VT power 19" Interface module with 
   2x32A Single Pole MCBs (AC), 
   3xMOV surge protection units, 
   1x50A Double Pole MCB (DC-battery) and 
   1x50A Double Pole MCB (DC-load) with Terminal Backplate</t>
  </si>
  <si>
    <t>Type I - 230V AC Circuit Breaker Module</t>
  </si>
  <si>
    <t xml:space="preserve">19" Circuit Breaker module (AC) with 
   2x100A Single Pole Battery MCBs &amp; 
   6x20A Single Pole Load MCBs Terminal Backplate </t>
  </si>
  <si>
    <t>Type J - 230V AC Circuit Breaker Module</t>
  </si>
  <si>
    <t xml:space="preserve">19" Circuit Breaker module with 14x20A Single Pole Load MCBs with Terminal Backplate </t>
  </si>
  <si>
    <t>Type DC1 - 50V DC Circuit Breaker Module</t>
  </si>
  <si>
    <t xml:space="preserve">19" 4U DX module,
   DC INPUT MCB 50A, 
   LOAD-4X6A SP,
   2X10A SP, 
   4X16A SP,
   2X32ASP,
   2x surge,
   4U COVER PLATE. With Terminal Backplate </t>
  </si>
  <si>
    <t>Type DC2 - 50V DC Circuit Breaker Module</t>
  </si>
  <si>
    <t xml:space="preserve">19" 4U DX module,
   DC INPUT MCB 50A, 
   LOAD-12X6A SP,
   2x surge,
   4U COVER PLATE. With Terminal Backplate </t>
  </si>
  <si>
    <t>Type DC3 - 50V DC Circuit Breaker Module</t>
  </si>
  <si>
    <t xml:space="preserve">19" 4U DX module,
   DC input terminals, 
   LOAD-12X6A SP,
   4U COVER PLATE. With Terminal Backplate </t>
  </si>
  <si>
    <t>Type DC4 - 50V DC Circuit Breaker Module</t>
  </si>
  <si>
    <t xml:space="preserve">19" 4U DX module,
   DC input terminals, 
   LOAD-4x6A +2x10A+4X16A+2X32A SP,
   4U COVER PLATE. With Terminal Backplate </t>
  </si>
  <si>
    <t>Integration - Subrack / LVR Kit / Paralleling Kit</t>
  </si>
  <si>
    <t>Costs for Integration of the equipment at factory/site. This includes the material and labour cost for functionality testing.</t>
  </si>
  <si>
    <t>Integration - Interface / Circuit Breaker Module</t>
  </si>
  <si>
    <t>Spares</t>
  </si>
  <si>
    <t xml:space="preserve">Supplier to list ALL field replaceable spares </t>
  </si>
  <si>
    <t>Accessories</t>
  </si>
  <si>
    <t>Supplier to list ALL accessories required for operations and maintenance</t>
  </si>
  <si>
    <t>Transportation</t>
  </si>
  <si>
    <t>Transportation for delivery to site or stores</t>
  </si>
  <si>
    <t>Installation, Testing &amp; Commissioning</t>
  </si>
  <si>
    <t>Labour HOURS (costs) for Installation, Testing and Commissioning at site</t>
  </si>
  <si>
    <t>Repairs - Assessment &amp; Quotation</t>
  </si>
  <si>
    <t>Costs to assess the faulty equipment and prepare a quotation</t>
  </si>
  <si>
    <t>Labour costs to prepare a site specific safety file.</t>
  </si>
  <si>
    <t>Training</t>
  </si>
  <si>
    <t>Delivery of training courses.</t>
  </si>
  <si>
    <t>19" Swingframe Cabinet</t>
  </si>
  <si>
    <t xml:space="preserve">Swing frame cabinet (800 x 600 x 2400 mm) as per 240-171000420, Distribution specification for standard (19 inch) equipment cabinets. </t>
  </si>
  <si>
    <t>Load Voltage Regulator Module kit</t>
  </si>
  <si>
    <t>Include Load Voltage Regulators (control integration of module cost included)</t>
  </si>
  <si>
    <t>Parallelling Module kit</t>
  </si>
  <si>
    <t>Kit that will facilitate the integration of two single systems to operate as a dual system (control integration of module cost included)</t>
  </si>
  <si>
    <t>1U 19" Blanking Plate</t>
  </si>
  <si>
    <t>2U 19" Blanking Plate</t>
  </si>
  <si>
    <t>4U 19" Blanking Plate</t>
  </si>
  <si>
    <t>MULTIPLE CURRENCIES - SECONDARY OPTION X3</t>
  </si>
  <si>
    <t>No</t>
  </si>
  <si>
    <t>Currency Description</t>
  </si>
  <si>
    <t>Code</t>
  </si>
  <si>
    <t>Foreign Exchange Currency 1,00 =</t>
  </si>
  <si>
    <t>Date Published</t>
  </si>
  <si>
    <t>Source</t>
  </si>
  <si>
    <t>Austrailian Dollar</t>
  </si>
  <si>
    <t>AUD</t>
  </si>
  <si>
    <t>Canadian Dollar</t>
  </si>
  <si>
    <t>CAD</t>
  </si>
  <si>
    <t>Swiss Franc</t>
  </si>
  <si>
    <t>CHF</t>
  </si>
  <si>
    <t>Danish Krone</t>
  </si>
  <si>
    <t>DKK</t>
  </si>
  <si>
    <t>European Currency</t>
  </si>
  <si>
    <t>EUR</t>
  </si>
  <si>
    <t>British Pound</t>
  </si>
  <si>
    <t>GBP</t>
  </si>
  <si>
    <t>Hong Kong Dollar</t>
  </si>
  <si>
    <t>HKD</t>
  </si>
  <si>
    <t>Japanese Yen</t>
  </si>
  <si>
    <t>JPY</t>
  </si>
  <si>
    <t>Norwegian Krone</t>
  </si>
  <si>
    <t>NOK</t>
  </si>
  <si>
    <t>New Zealand Dollar</t>
  </si>
  <si>
    <t>NZD</t>
  </si>
  <si>
    <t>Swedish Krone</t>
  </si>
  <si>
    <t>SEK</t>
  </si>
  <si>
    <t>Singapore Dollar</t>
  </si>
  <si>
    <t>SGD</t>
  </si>
  <si>
    <t>United States Dollars</t>
  </si>
  <si>
    <t>South African Rand</t>
  </si>
  <si>
    <t>ZAR</t>
  </si>
  <si>
    <t>Note:  Above is the list for which Foreign Exchange Cover can be obtained. Should   your tender be in  currency not indicated on this list, kindly contact the Eskom Commercial Department who will liaise with Eskom Treasury for sanction to use that currency.</t>
  </si>
  <si>
    <t>ENQUIRY No</t>
  </si>
  <si>
    <t>PRICE ADJUSTMENT FOR INFLATION - SECONDARY OPTION X1</t>
  </si>
  <si>
    <t>Description of Formula</t>
  </si>
  <si>
    <t>Fixed</t>
  </si>
  <si>
    <t>Firm and Fixed</t>
  </si>
  <si>
    <t>01</t>
  </si>
  <si>
    <t>02</t>
  </si>
  <si>
    <t>03</t>
  </si>
  <si>
    <t>04</t>
  </si>
  <si>
    <t>05</t>
  </si>
  <si>
    <t>06</t>
  </si>
  <si>
    <t>07</t>
  </si>
  <si>
    <t>08</t>
  </si>
  <si>
    <t>09</t>
  </si>
  <si>
    <t>010</t>
  </si>
  <si>
    <t>CPA No</t>
  </si>
  <si>
    <t>Description</t>
  </si>
  <si>
    <t>Index</t>
  </si>
  <si>
    <t>Proportion / Coefficient / Weight / Base reference price</t>
  </si>
  <si>
    <t>Scope of Index (eg Labour)</t>
  </si>
  <si>
    <t>Title/Definition : Linked to the index, e.g., Table C3, All hourly paid employees.  Must be completely defined</t>
  </si>
  <si>
    <t xml:space="preserve">Source of Index </t>
  </si>
  <si>
    <t xml:space="preserve">Base month if not Base Date as defined </t>
  </si>
  <si>
    <t>Base index</t>
  </si>
  <si>
    <t>Formula Currency Code</t>
  </si>
  <si>
    <t>Currency Code</t>
  </si>
  <si>
    <t>Exchange Rate Currency 1,00 =</t>
  </si>
  <si>
    <t>Historical Data  (Yes/No)</t>
  </si>
  <si>
    <t>Internet address</t>
  </si>
  <si>
    <t>Description of formula 1</t>
  </si>
  <si>
    <t>a</t>
  </si>
  <si>
    <t>Table of indices</t>
  </si>
  <si>
    <t>Source of indices</t>
  </si>
  <si>
    <t>1 Month before tender close</t>
  </si>
  <si>
    <t>Index in the base month</t>
  </si>
  <si>
    <t>Currency</t>
  </si>
  <si>
    <t>N/A</t>
  </si>
  <si>
    <t>Rate</t>
  </si>
  <si>
    <t>Provide the website address</t>
  </si>
  <si>
    <t>b</t>
  </si>
  <si>
    <t>c</t>
  </si>
  <si>
    <t>d</t>
  </si>
  <si>
    <t>e</t>
  </si>
  <si>
    <t>f</t>
  </si>
  <si>
    <t>Fixed Non-adjustable (0.15 minimum)</t>
  </si>
  <si>
    <t>Total (1.00)</t>
  </si>
  <si>
    <t>Source of Index ((indices prepared by (e.g. SEIFSA, StatsSA, LME)</t>
  </si>
  <si>
    <t>Description of formula 2</t>
  </si>
  <si>
    <t>Description of formula 3</t>
  </si>
  <si>
    <t>Description of formula 4</t>
  </si>
  <si>
    <t>Description of formula 5</t>
  </si>
  <si>
    <t>Description of formula 6</t>
  </si>
  <si>
    <t>Description of formula 7</t>
  </si>
  <si>
    <t>Description of formula 8</t>
  </si>
  <si>
    <t>Description of formula 9</t>
  </si>
  <si>
    <t>Description of formula 10</t>
  </si>
  <si>
    <t>OFFER CATEGORY : E.g.  "MAIN", or "ALTERNATIVE 3", etc.</t>
  </si>
  <si>
    <t>PRESCRIBED INDICES</t>
  </si>
  <si>
    <t>Note :</t>
  </si>
  <si>
    <t>It is important that these indices are considered with the requirements in Spares and Tools and Maintenance and repairs,Training and IP</t>
  </si>
  <si>
    <t>Please go through the Eskom CPA strategy document attached.</t>
  </si>
  <si>
    <t>LOCAL CPA INDICES</t>
  </si>
  <si>
    <t>Latest</t>
  </si>
  <si>
    <t>Labour</t>
  </si>
  <si>
    <t>Commodities</t>
  </si>
  <si>
    <t>Processed material</t>
  </si>
  <si>
    <t>Transport</t>
  </si>
  <si>
    <t>Others</t>
  </si>
  <si>
    <t xml:space="preserve">Labour general </t>
  </si>
  <si>
    <t>Steel:</t>
  </si>
  <si>
    <t>Mechanical Engineering Material</t>
  </si>
  <si>
    <t xml:space="preserve">
SEIFSA, L2, road freight costs </t>
  </si>
  <si>
    <t xml:space="preserve">Consumer Price Index
StatsSA, P0141
Table A – Consumer Price Index: 
Main indices
All items( CPI Headline)
(*Variable Name: CPS 00000)
OR
SEIFSA
D Consumer Price Index (CPI)
</t>
  </si>
  <si>
    <t>SEIFSA, C3, Actual Labour Costs, Hourly- Paid Employees</t>
  </si>
  <si>
    <t xml:space="preserve">  StatsSA P0142.1
Table 2 - PPI for intermediate manufactured goods
Basic iron and steel
(*Variable Name: PPD35100).
</t>
  </si>
  <si>
    <t>SEIFSA, G, Mechanical Engineering Materials</t>
  </si>
  <si>
    <t>Copper:</t>
  </si>
  <si>
    <t>Electrical Engineering Material</t>
  </si>
  <si>
    <t>SEIFSA,  F, Copper Metric Ton</t>
  </si>
  <si>
    <t xml:space="preserve">Production Price Index  (PPI)
StatsSA  P0142.1,  Table A – Key figures
 **Final manufactured goods
(*Variable Name PPC3000) 
or
**Intermediate manufactured goods
(*Variable Name  PPD3000)
OR
SEIFSA,,  Table U                                                 **Final Manufactured Goods
or
**Intermediate  Manufactured Goods
</t>
  </si>
  <si>
    <t>Labour general</t>
  </si>
  <si>
    <t>Aluminium:-</t>
  </si>
  <si>
    <t>SEIFSA, G, Electrical Engineering Material</t>
  </si>
  <si>
    <t xml:space="preserve">
SEIFSA, C3 (a), Actual Labour Cost (field force) where subsistence allowance is paid</t>
  </si>
  <si>
    <t xml:space="preserve">SEIFSA, R, </t>
  </si>
  <si>
    <t>Zinc:-</t>
  </si>
  <si>
    <t>Building and Construction Material</t>
  </si>
  <si>
    <t>SEIFSA, F, Zinc</t>
  </si>
  <si>
    <t>SEIFSA, G, Building and Construction Material</t>
  </si>
  <si>
    <t>Lead:-</t>
  </si>
  <si>
    <t xml:space="preserve">
SEIFSA ,F, Lead</t>
  </si>
  <si>
    <t xml:space="preserve">*The Variable Numbers are indicate above for ease of finding the appropriate indices in the web pages of StatsSA’s “Inter Active Data” (e.g. index figures in Excel files)   </t>
  </si>
  <si>
    <t>**The use of Final or Intermediate Manufactured Goods depends on the nature of the cost component in the CPA formula</t>
  </si>
  <si>
    <t>FOREIGN CPA INDICES</t>
  </si>
  <si>
    <t>National Statistical Institute,</t>
  </si>
  <si>
    <t>MEPS,</t>
  </si>
  <si>
    <t>Country-specific general labour index</t>
  </si>
  <si>
    <t>Country-specific general steel index</t>
  </si>
  <si>
    <t>Country-specific mechanical engineering material</t>
  </si>
  <si>
    <t>Country-specific general transport cost index</t>
  </si>
  <si>
    <t>Country-specific CPI (Headline)</t>
  </si>
  <si>
    <t>LME, Copper</t>
  </si>
  <si>
    <t>LME, aluminium</t>
  </si>
  <si>
    <t>Country-specific electrical engineering material</t>
  </si>
  <si>
    <t>LME, zinc</t>
  </si>
  <si>
    <t>Country-specific PPI</t>
  </si>
  <si>
    <t>LME, lead</t>
  </si>
  <si>
    <t>Country-specific building and construction material</t>
  </si>
  <si>
    <t>E1372DXVC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</si>
</sst>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4" formatCode="_-&quot;R&quot;* #,##0.00_-;\-&quot;R&quot;* #,##0.00_-;_-&quot;R&quot;* &quot;-&quot;??_-;_-@_-"/>
    <numFmt numFmtId="164" formatCode="_(* #,##0.00_);_(* \(#,##0.00\);_(* &quot;-&quot;??_);_(@_)"/>
    <numFmt numFmtId="165" formatCode="_ &quot;R&quot;\ * #,##0.00_ ;_ &quot;R&quot;\ * \-#,##0.00_ ;_ &quot;R&quot;\ * &quot;-&quot;??_ ;_ @_ "/>
    <numFmt numFmtId="166" formatCode="&quot;R&quot;\ #,##0.00"/>
    <numFmt numFmtId="167" formatCode="dd\ mmm\ yyyy"/>
    <numFmt numFmtId="168" formatCode="&quot;R&quot;\ #,##0.000000"/>
    <numFmt numFmtId="169" formatCode="dd\-mmm\-yyyy"/>
    <numFmt numFmtId="170" formatCode="0.000_)"/>
    <numFmt numFmtId="171" formatCode="[$R-436]\ #,##0.00"/>
    <numFmt numFmtId="172" formatCode="#,##0.0_);\(#,##0.0\)"/>
    <numFmt numFmtId="173" formatCode="0.0"/>
    <numFmt numFmtId="174" formatCode="0.00_)"/>
    <numFmt numFmtId="175" formatCode="000"/>
    <numFmt numFmtId="176" formatCode="mmm\-yyyy"/>
    <numFmt numFmtId="177" formatCode="[$ZAR]\ #,##0.000000"/>
    <numFmt numFmtId="178" formatCode="#,##0.000"/>
  </numFmts>
  <fonts count="54"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2"/>
      <name val="Arial"/>
      <family val="2"/>
    </font>
    <font>
      <sz val="9"/>
      <name val="Arial"/>
      <family val="2"/>
    </font>
    <font>
      <b/>
      <sz val="9"/>
      <name val="Arial"/>
      <family val="2"/>
    </font>
    <font>
      <b/>
      <sz val="10"/>
      <name val="Arial"/>
      <family val="2"/>
    </font>
    <font>
      <b/>
      <sz val="11"/>
      <name val="Arial"/>
      <family val="2"/>
    </font>
    <font>
      <b/>
      <sz val="10"/>
      <color indexed="8"/>
      <name val="Arial"/>
      <family val="2"/>
    </font>
    <font>
      <sz val="8"/>
      <name val="Arial"/>
      <family val="2"/>
    </font>
    <font>
      <sz val="12"/>
      <name val="Arial"/>
      <family val="2"/>
    </font>
    <font>
      <b/>
      <i/>
      <sz val="10"/>
      <name val="Arial"/>
      <family val="2"/>
    </font>
    <font>
      <b/>
      <sz val="14"/>
      <name val="Arial"/>
      <family val="2"/>
    </font>
    <font>
      <sz val="9"/>
      <color indexed="8"/>
      <name val="Arial"/>
      <family val="2"/>
    </font>
    <font>
      <b/>
      <sz val="10"/>
      <color theme="1"/>
      <name val="Arial"/>
      <family val="2"/>
    </font>
    <font>
      <sz val="10"/>
      <color theme="1"/>
      <name val="Arial"/>
      <family val="2"/>
    </font>
    <font>
      <i/>
      <sz val="10"/>
      <name val="Arial"/>
      <family val="2"/>
    </font>
    <font>
      <b/>
      <sz val="8"/>
      <name val="Arial"/>
      <family val="2"/>
    </font>
    <font>
      <b/>
      <sz val="9"/>
      <color indexed="81"/>
      <name val="Tahoma"/>
      <family val="2"/>
    </font>
    <font>
      <sz val="9"/>
      <color indexed="81"/>
      <name val="Tahoma"/>
      <family val="2"/>
    </font>
    <font>
      <sz val="11"/>
      <color theme="1"/>
      <name val="Arial"/>
      <family val="2"/>
    </font>
    <font>
      <u/>
      <sz val="10"/>
      <color indexed="12"/>
      <name val="Arial"/>
      <family val="2"/>
    </font>
    <font>
      <sz val="10"/>
      <name val="Times New Roman"/>
      <family val="1"/>
    </font>
    <font>
      <b/>
      <sz val="10"/>
      <name val="Times New Roman"/>
      <family val="1"/>
    </font>
    <font>
      <b/>
      <sz val="8"/>
      <name val="Times New Roman"/>
      <family val="1"/>
    </font>
    <font>
      <sz val="8"/>
      <name val="Times New Roman"/>
      <family val="1"/>
    </font>
    <font>
      <sz val="11"/>
      <name val="Tms Rmn"/>
    </font>
    <font>
      <sz val="8"/>
      <name val="Century Gothic"/>
      <family val="2"/>
    </font>
    <font>
      <sz val="12"/>
      <name val="Helv"/>
    </font>
    <font>
      <b/>
      <i/>
      <sz val="16"/>
      <name val="Helv"/>
    </font>
    <font>
      <sz val="8"/>
      <name val="Helv"/>
    </font>
    <font>
      <sz val="10"/>
      <name val="MS Sans Serif"/>
      <family val="2"/>
    </font>
    <font>
      <sz val="12"/>
      <name val="Times New Roman"/>
      <family val="1"/>
    </font>
    <font>
      <sz val="8"/>
      <color indexed="10"/>
      <name val="Arial Narrow"/>
      <family val="2"/>
    </font>
    <font>
      <b/>
      <sz val="11"/>
      <color theme="1"/>
      <name val="Arial"/>
      <family val="2"/>
    </font>
    <font>
      <u/>
      <sz val="10"/>
      <name val="Arial"/>
      <family val="2"/>
    </font>
    <font>
      <u/>
      <sz val="7.5"/>
      <color indexed="12"/>
      <name val="Arial"/>
      <family val="2"/>
    </font>
    <font>
      <b/>
      <sz val="8"/>
      <color indexed="81"/>
      <name val="Tahoma"/>
      <family val="2"/>
    </font>
    <font>
      <sz val="8"/>
      <color indexed="81"/>
      <name val="Tahoma"/>
      <family val="2"/>
    </font>
    <font>
      <sz val="10"/>
      <color rgb="FF92D050"/>
      <name val="Arial"/>
      <family val="2"/>
    </font>
    <font>
      <sz val="9"/>
      <color theme="1"/>
      <name val="Arial"/>
      <family val="2"/>
    </font>
    <font>
      <b/>
      <sz val="12"/>
      <color rgb="FFFF0000"/>
      <name val="Arial"/>
      <family val="2"/>
    </font>
    <font>
      <b/>
      <sz val="16"/>
      <name val="Arial"/>
      <family val="2"/>
    </font>
    <font>
      <b/>
      <sz val="16"/>
      <color rgb="FFFF0000"/>
      <name val="Arial"/>
      <family val="2"/>
    </font>
    <font>
      <sz val="14"/>
      <name val="Arial"/>
      <family val="2"/>
    </font>
    <font>
      <sz val="13"/>
      <name val="Times New Roman"/>
      <family val="1"/>
    </font>
    <font>
      <b/>
      <sz val="12"/>
      <color theme="1"/>
      <name val="Arial"/>
      <family val="2"/>
    </font>
    <font>
      <b/>
      <sz val="9"/>
      <color theme="1"/>
      <name val="Arial"/>
      <family val="2"/>
    </font>
    <font>
      <b/>
      <sz val="9"/>
      <color rgb="FF000000"/>
      <name val="Arial"/>
      <family val="2"/>
    </font>
    <font>
      <sz val="9"/>
      <color rgb="FFFF0000"/>
      <name val="Arial"/>
      <family val="2"/>
    </font>
    <font>
      <sz val="9"/>
      <color rgb="FF000000"/>
      <name val="Arial"/>
      <family val="2"/>
    </font>
  </fonts>
  <fills count="27">
    <fill>
      <patternFill patternType="none"/>
    </fill>
    <fill>
      <patternFill patternType="gray125"/>
    </fill>
    <fill>
      <patternFill patternType="solid">
        <fgColor rgb="FFFFFFCC"/>
      </patternFill>
    </fill>
    <fill>
      <patternFill patternType="solid">
        <fgColor theme="4" tint="0.79998168889431442"/>
        <bgColor indexed="65"/>
      </patternFill>
    </fill>
    <fill>
      <patternFill patternType="solid">
        <fgColor theme="4" tint="0.59999389629810485"/>
        <bgColor indexed="6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7" tint="0.79998168889431442"/>
        <bgColor indexed="65"/>
      </patternFill>
    </fill>
    <fill>
      <patternFill patternType="solid">
        <fgColor theme="7" tint="0.59999389629810485"/>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9" tint="0.79998168889431442"/>
        <bgColor indexed="65"/>
      </patternFill>
    </fill>
    <fill>
      <patternFill patternType="solid">
        <fgColor theme="9" tint="0.59999389629810485"/>
        <bgColor indexed="65"/>
      </patternFill>
    </fill>
    <fill>
      <patternFill patternType="solid">
        <fgColor indexed="9"/>
        <bgColor indexed="64"/>
      </patternFill>
    </fill>
    <fill>
      <patternFill patternType="solid">
        <fgColor theme="0"/>
        <bgColor indexed="64"/>
      </patternFill>
    </fill>
    <fill>
      <patternFill patternType="solid">
        <fgColor rgb="FFFFFFFF"/>
        <bgColor indexed="64"/>
      </patternFill>
    </fill>
    <fill>
      <patternFill patternType="solid">
        <fgColor rgb="FFCCFFFF"/>
        <bgColor indexed="64"/>
      </patternFill>
    </fill>
    <fill>
      <patternFill patternType="solid">
        <fgColor theme="0" tint="-4.9989318521683403E-2"/>
        <bgColor indexed="64"/>
      </patternFill>
    </fill>
    <fill>
      <patternFill patternType="lightUp"/>
    </fill>
    <fill>
      <patternFill patternType="solid">
        <fgColor indexed="15"/>
      </patternFill>
    </fill>
    <fill>
      <patternFill patternType="solid">
        <fgColor indexed="22"/>
        <bgColor indexed="64"/>
      </patternFill>
    </fill>
    <fill>
      <patternFill patternType="solid">
        <fgColor rgb="FFFFFFFF"/>
        <bgColor rgb="FF000000"/>
      </patternFill>
    </fill>
    <fill>
      <patternFill patternType="solid">
        <fgColor rgb="FFFFFF00"/>
        <bgColor indexed="64"/>
      </patternFill>
    </fill>
    <fill>
      <patternFill patternType="solid">
        <fgColor theme="4" tint="0.79998168889431442"/>
        <bgColor indexed="64"/>
      </patternFill>
    </fill>
    <fill>
      <patternFill patternType="solid">
        <fgColor theme="5" tint="0.79998168889431442"/>
        <bgColor indexed="64"/>
      </patternFill>
    </fill>
  </fills>
  <borders count="100">
    <border>
      <left/>
      <right/>
      <top/>
      <bottom/>
      <diagonal/>
    </border>
    <border>
      <left style="thin">
        <color rgb="FFB2B2B2"/>
      </left>
      <right style="thin">
        <color rgb="FFB2B2B2"/>
      </right>
      <top style="thin">
        <color rgb="FFB2B2B2"/>
      </top>
      <bottom style="thin">
        <color rgb="FFB2B2B2"/>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bottom style="thin">
        <color indexed="64"/>
      </bottom>
      <diagonal/>
    </border>
    <border>
      <left/>
      <right style="medium">
        <color indexed="64"/>
      </right>
      <top/>
      <bottom/>
      <diagonal/>
    </border>
    <border>
      <left style="medium">
        <color indexed="64"/>
      </left>
      <right style="medium">
        <color indexed="64"/>
      </right>
      <top style="thin">
        <color indexed="64"/>
      </top>
      <bottom style="thin">
        <color indexed="64"/>
      </bottom>
      <diagonal/>
    </border>
    <border>
      <left style="medium">
        <color indexed="64"/>
      </left>
      <right/>
      <top/>
      <bottom/>
      <diagonal/>
    </border>
    <border>
      <left style="medium">
        <color indexed="64"/>
      </left>
      <right style="medium">
        <color indexed="64"/>
      </right>
      <top style="thin">
        <color indexed="64"/>
      </top>
      <bottom style="medium">
        <color indexed="64"/>
      </bottom>
      <diagonal/>
    </border>
    <border>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right/>
      <top/>
      <bottom style="thin">
        <color indexed="64"/>
      </bottom>
      <diagonal/>
    </border>
    <border>
      <left style="thin">
        <color indexed="64"/>
      </left>
      <right/>
      <top style="thin">
        <color indexed="64"/>
      </top>
      <bottom style="medium">
        <color indexed="64"/>
      </bottom>
      <diagonal/>
    </border>
    <border>
      <left/>
      <right style="thin">
        <color indexed="64"/>
      </right>
      <top style="medium">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style="thin">
        <color indexed="64"/>
      </left>
      <right/>
      <top style="medium">
        <color indexed="64"/>
      </top>
      <bottom style="medium">
        <color indexed="64"/>
      </bottom>
      <diagonal/>
    </border>
    <border>
      <left style="medium">
        <color indexed="64"/>
      </left>
      <right/>
      <top style="thin">
        <color indexed="64"/>
      </top>
      <bottom/>
      <diagonal/>
    </border>
    <border>
      <left style="thin">
        <color indexed="64"/>
      </left>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top/>
      <bottom style="thin">
        <color indexed="64"/>
      </bottom>
      <diagonal/>
    </border>
    <border>
      <left style="thin">
        <color indexed="64"/>
      </left>
      <right/>
      <top/>
      <bottom/>
      <diagonal/>
    </border>
    <border>
      <left style="medium">
        <color indexed="64"/>
      </left>
      <right/>
      <top style="double">
        <color indexed="64"/>
      </top>
      <bottom/>
      <diagonal/>
    </border>
    <border>
      <left style="thin">
        <color indexed="64"/>
      </left>
      <right/>
      <top style="double">
        <color indexed="64"/>
      </top>
      <bottom style="hair">
        <color indexed="64"/>
      </bottom>
      <diagonal/>
    </border>
    <border>
      <left/>
      <right/>
      <top style="double">
        <color indexed="64"/>
      </top>
      <bottom style="hair">
        <color indexed="64"/>
      </bottom>
      <diagonal/>
    </border>
    <border>
      <left/>
      <right style="medium">
        <color indexed="64"/>
      </right>
      <top style="double">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top style="hair">
        <color indexed="64"/>
      </top>
      <bottom style="medium">
        <color indexed="64"/>
      </bottom>
      <diagonal/>
    </border>
    <border>
      <left style="thin">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style="medium">
        <color indexed="64"/>
      </left>
      <right style="medium">
        <color indexed="64"/>
      </right>
      <top style="medium">
        <color indexed="64"/>
      </top>
      <bottom/>
      <diagonal/>
    </border>
    <border>
      <left style="thin">
        <color indexed="64"/>
      </left>
      <right style="medium">
        <color indexed="64"/>
      </right>
      <top style="hair">
        <color indexed="64"/>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thin">
        <color indexed="64"/>
      </left>
      <right style="thin">
        <color indexed="64"/>
      </right>
      <top style="medium">
        <color indexed="64"/>
      </top>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style="thin">
        <color indexed="64"/>
      </right>
      <top style="double">
        <color indexed="64"/>
      </top>
      <bottom/>
      <diagonal/>
    </border>
    <border>
      <left style="thin">
        <color indexed="64"/>
      </left>
      <right/>
      <top style="double">
        <color indexed="64"/>
      </top>
      <bottom/>
      <diagonal/>
    </border>
    <border>
      <left style="double">
        <color indexed="64"/>
      </left>
      <right style="thin">
        <color indexed="64"/>
      </right>
      <top/>
      <bottom/>
      <diagonal/>
    </border>
    <border>
      <left style="double">
        <color indexed="64"/>
      </left>
      <right style="thin">
        <color indexed="64"/>
      </right>
      <top style="hair">
        <color indexed="64"/>
      </top>
      <bottom style="hair">
        <color indexed="64"/>
      </bottom>
      <diagonal/>
    </border>
    <border>
      <left/>
      <right style="double">
        <color indexed="64"/>
      </right>
      <top style="hair">
        <color indexed="64"/>
      </top>
      <bottom style="hair">
        <color indexed="64"/>
      </bottom>
      <diagonal/>
    </border>
    <border>
      <left style="double">
        <color indexed="64"/>
      </left>
      <right style="thin">
        <color indexed="64"/>
      </right>
      <top style="hair">
        <color indexed="64"/>
      </top>
      <bottom style="double">
        <color indexed="64"/>
      </bottom>
      <diagonal/>
    </border>
    <border>
      <left style="thin">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double">
        <color indexed="64"/>
      </left>
      <right style="thin">
        <color indexed="64"/>
      </right>
      <top/>
      <bottom style="hair">
        <color indexed="64"/>
      </bottom>
      <diagonal/>
    </border>
    <border>
      <left style="thin">
        <color indexed="64"/>
      </left>
      <right/>
      <top/>
      <bottom style="hair">
        <color indexed="64"/>
      </bottom>
      <diagonal/>
    </border>
    <border>
      <left/>
      <right style="double">
        <color indexed="64"/>
      </right>
      <top/>
      <bottom style="hair">
        <color indexed="64"/>
      </bottom>
      <diagonal/>
    </border>
    <border>
      <left style="medium">
        <color indexed="64"/>
      </left>
      <right style="thin">
        <color indexed="64"/>
      </right>
      <top style="thin">
        <color indexed="64"/>
      </top>
      <bottom/>
      <diagonal/>
    </border>
    <border>
      <left style="medium">
        <color indexed="64"/>
      </left>
      <right style="medium">
        <color indexed="64"/>
      </right>
      <top/>
      <bottom/>
      <diagonal/>
    </border>
    <border>
      <left style="medium">
        <color indexed="64"/>
      </left>
      <right style="medium">
        <color indexed="64"/>
      </right>
      <top style="thin">
        <color indexed="64"/>
      </top>
      <bottom/>
      <diagonal/>
    </border>
  </borders>
  <cellStyleXfs count="70">
    <xf numFmtId="0" fontId="0" fillId="0" borderId="0"/>
    <xf numFmtId="0" fontId="4" fillId="3" borderId="0" applyNumberFormat="0" applyBorder="0" applyAlignment="0" applyProtection="0"/>
    <xf numFmtId="0" fontId="4" fillId="5" borderId="0" applyNumberFormat="0" applyBorder="0" applyAlignment="0" applyProtection="0"/>
    <xf numFmtId="0" fontId="4" fillId="7" borderId="0" applyNumberFormat="0" applyBorder="0" applyAlignment="0" applyProtection="0"/>
    <xf numFmtId="0" fontId="4" fillId="9" borderId="0" applyNumberFormat="0" applyBorder="0" applyAlignment="0" applyProtection="0"/>
    <xf numFmtId="0" fontId="4" fillId="11" borderId="0" applyNumberFormat="0" applyBorder="0" applyAlignment="0" applyProtection="0"/>
    <xf numFmtId="0" fontId="4" fillId="13" borderId="0" applyNumberFormat="0" applyBorder="0" applyAlignment="0" applyProtection="0"/>
    <xf numFmtId="0" fontId="4" fillId="4" borderId="0" applyNumberFormat="0" applyBorder="0" applyAlignment="0" applyProtection="0"/>
    <xf numFmtId="0" fontId="4" fillId="6" borderId="0" applyNumberFormat="0" applyBorder="0" applyAlignment="0" applyProtection="0"/>
    <xf numFmtId="0" fontId="4" fillId="8" borderId="0" applyNumberFormat="0" applyBorder="0" applyAlignment="0" applyProtection="0"/>
    <xf numFmtId="0" fontId="4" fillId="10" borderId="0" applyNumberFormat="0" applyBorder="0" applyAlignment="0" applyProtection="0"/>
    <xf numFmtId="0" fontId="4" fillId="12" borderId="0" applyNumberFormat="0" applyBorder="0" applyAlignment="0" applyProtection="0"/>
    <xf numFmtId="0" fontId="4" fillId="14" borderId="0" applyNumberFormat="0" applyBorder="0" applyAlignment="0" applyProtection="0"/>
    <xf numFmtId="0" fontId="4" fillId="0" borderId="0"/>
    <xf numFmtId="0" fontId="4" fillId="2" borderId="1" applyNumberFormat="0" applyFont="0" applyAlignment="0" applyProtection="0"/>
    <xf numFmtId="165" fontId="5" fillId="0" borderId="0" applyFont="0" applyFill="0" applyBorder="0" applyAlignment="0" applyProtection="0"/>
    <xf numFmtId="165" fontId="4" fillId="0" borderId="0" applyFont="0" applyFill="0" applyBorder="0" applyAlignment="0" applyProtection="0"/>
    <xf numFmtId="0" fontId="5" fillId="0" borderId="0"/>
    <xf numFmtId="0" fontId="24" fillId="0" borderId="0" applyNumberFormat="0" applyFill="0" applyBorder="0" applyAlignment="0" applyProtection="0">
      <alignment vertical="top"/>
      <protection locked="0"/>
    </xf>
    <xf numFmtId="0" fontId="25" fillId="0" borderId="0">
      <alignment horizontal="left" vertical="top" wrapText="1"/>
    </xf>
    <xf numFmtId="0" fontId="26" fillId="0" borderId="0">
      <alignment horizontal="left" vertical="top" wrapText="1"/>
    </xf>
    <xf numFmtId="0" fontId="27" fillId="0" borderId="0">
      <alignment horizontal="left" vertical="top" wrapText="1"/>
    </xf>
    <xf numFmtId="0" fontId="28" fillId="0" borderId="0">
      <alignment horizontal="center" wrapText="1"/>
      <protection locked="0"/>
    </xf>
    <xf numFmtId="170" fontId="29" fillId="0" borderId="0"/>
    <xf numFmtId="170" fontId="29" fillId="0" borderId="0"/>
    <xf numFmtId="170" fontId="29" fillId="0" borderId="0"/>
    <xf numFmtId="170" fontId="29" fillId="0" borderId="0"/>
    <xf numFmtId="170" fontId="29" fillId="0" borderId="0"/>
    <xf numFmtId="170" fontId="29" fillId="0" borderId="0"/>
    <xf numFmtId="170" fontId="29" fillId="0" borderId="0"/>
    <xf numFmtId="170" fontId="29" fillId="0" borderId="0"/>
    <xf numFmtId="171" fontId="30" fillId="0" borderId="11" applyBorder="0">
      <alignment horizontal="center" vertical="center" wrapText="1"/>
    </xf>
    <xf numFmtId="0" fontId="6" fillId="0" borderId="9" applyNumberFormat="0" applyAlignment="0" applyProtection="0">
      <alignment horizontal="left" vertical="center"/>
    </xf>
    <xf numFmtId="0" fontId="6" fillId="0" borderId="30">
      <alignment horizontal="left" vertical="center"/>
    </xf>
    <xf numFmtId="172" fontId="31" fillId="21" borderId="0"/>
    <xf numFmtId="173" fontId="12" fillId="0" borderId="0">
      <alignment horizontal="right"/>
    </xf>
    <xf numFmtId="174" fontId="32" fillId="0" borderId="0"/>
    <xf numFmtId="164" fontId="30" fillId="0" borderId="0"/>
    <xf numFmtId="14" fontId="28" fillId="0" borderId="0">
      <alignment horizontal="center" wrapText="1"/>
      <protection locked="0"/>
    </xf>
    <xf numFmtId="9" fontId="5" fillId="0" borderId="0" applyFont="0" applyFill="0" applyBorder="0" applyAlignment="0" applyProtection="0"/>
    <xf numFmtId="0" fontId="33" fillId="0" borderId="0" applyNumberFormat="0" applyFont="0" applyFill="0" applyBorder="0" applyAlignment="0" applyProtection="0">
      <alignment horizontal="left"/>
    </xf>
    <xf numFmtId="0" fontId="34" fillId="0" borderId="0" applyNumberFormat="0" applyFont="0" applyFill="0" applyBorder="0" applyAlignment="0" applyProtection="0">
      <alignment horizontal="left"/>
    </xf>
    <xf numFmtId="4" fontId="5" fillId="0" borderId="0"/>
    <xf numFmtId="0" fontId="35" fillId="0" borderId="0"/>
    <xf numFmtId="0" fontId="13" fillId="0" borderId="0"/>
    <xf numFmtId="0" fontId="36" fillId="0" borderId="0">
      <alignment vertical="top"/>
    </xf>
    <xf numFmtId="164" fontId="5" fillId="0" borderId="0" applyFont="0" applyFill="0" applyBorder="0" applyAlignment="0" applyProtection="0"/>
    <xf numFmtId="0" fontId="3" fillId="0" borderId="0"/>
    <xf numFmtId="0" fontId="2" fillId="0" borderId="0"/>
    <xf numFmtId="0" fontId="39" fillId="0" borderId="0" applyNumberFormat="0" applyFill="0" applyBorder="0" applyAlignment="0" applyProtection="0">
      <alignment vertical="top"/>
      <protection locked="0"/>
    </xf>
    <xf numFmtId="0" fontId="5" fillId="0" borderId="0"/>
    <xf numFmtId="0" fontId="1" fillId="3" borderId="0" applyNumberFormat="0" applyBorder="0" applyAlignment="0" applyProtection="0"/>
    <xf numFmtId="0" fontId="1" fillId="5"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4" borderId="0" applyNumberFormat="0" applyBorder="0" applyAlignment="0" applyProtection="0"/>
    <xf numFmtId="0" fontId="1" fillId="6"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0" borderId="0"/>
    <xf numFmtId="0" fontId="1" fillId="2" borderId="1" applyNumberFormat="0" applyFont="0" applyAlignment="0" applyProtection="0"/>
    <xf numFmtId="165" fontId="1" fillId="0" borderId="0" applyFont="0" applyFill="0" applyBorder="0" applyAlignment="0" applyProtection="0"/>
    <xf numFmtId="0" fontId="1" fillId="0" borderId="0"/>
    <xf numFmtId="0" fontId="1" fillId="0" borderId="0"/>
    <xf numFmtId="165" fontId="5" fillId="0" borderId="0" applyFont="0" applyFill="0" applyBorder="0" applyAlignment="0" applyProtection="0"/>
    <xf numFmtId="0" fontId="23" fillId="0" borderId="0"/>
  </cellStyleXfs>
  <cellXfs count="422">
    <xf numFmtId="0" fontId="0" fillId="0" borderId="0" xfId="0"/>
    <xf numFmtId="0" fontId="7" fillId="0" borderId="0" xfId="0" applyFont="1"/>
    <xf numFmtId="0" fontId="8" fillId="15" borderId="0" xfId="0" applyFont="1" applyFill="1" applyAlignment="1">
      <alignment horizontal="left"/>
    </xf>
    <xf numFmtId="0" fontId="9" fillId="0" borderId="0" xfId="0" applyFont="1"/>
    <xf numFmtId="0" fontId="13" fillId="0" borderId="0" xfId="0" applyFont="1"/>
    <xf numFmtId="0" fontId="13" fillId="15" borderId="0" xfId="0" applyFont="1" applyFill="1"/>
    <xf numFmtId="0" fontId="13" fillId="15" borderId="0" xfId="0" applyFont="1" applyFill="1" applyAlignment="1">
      <alignment horizontal="center"/>
    </xf>
    <xf numFmtId="0" fontId="9" fillId="15" borderId="21" xfId="0" applyFont="1" applyFill="1" applyBorder="1" applyAlignment="1">
      <alignment horizontal="center" vertical="center" wrapText="1"/>
    </xf>
    <xf numFmtId="0" fontId="11" fillId="0" borderId="25" xfId="0" applyFont="1" applyBorder="1" applyAlignment="1">
      <alignment horizontal="center"/>
    </xf>
    <xf numFmtId="0" fontId="11" fillId="0" borderId="26" xfId="0" applyFont="1" applyBorder="1" applyAlignment="1">
      <alignment horizontal="center"/>
    </xf>
    <xf numFmtId="0" fontId="11" fillId="0" borderId="27" xfId="0" applyFont="1" applyBorder="1" applyAlignment="1">
      <alignment horizontal="center"/>
    </xf>
    <xf numFmtId="0" fontId="9" fillId="0" borderId="20" xfId="0" applyFont="1" applyBorder="1" applyAlignment="1">
      <alignment horizontal="center"/>
    </xf>
    <xf numFmtId="0" fontId="9" fillId="0" borderId="22" xfId="0" applyFont="1" applyBorder="1" applyAlignment="1">
      <alignment horizontal="center"/>
    </xf>
    <xf numFmtId="0" fontId="9" fillId="0" borderId="24" xfId="0" applyFont="1" applyBorder="1" applyAlignment="1">
      <alignment horizontal="center"/>
    </xf>
    <xf numFmtId="0" fontId="6" fillId="0" borderId="14" xfId="13" applyFont="1" applyBorder="1" applyAlignment="1">
      <alignment horizontal="center"/>
    </xf>
    <xf numFmtId="0" fontId="6" fillId="0" borderId="16" xfId="13" applyFont="1" applyBorder="1" applyAlignment="1">
      <alignment horizontal="center"/>
    </xf>
    <xf numFmtId="0" fontId="9" fillId="15" borderId="35" xfId="13" applyFont="1" applyFill="1" applyBorder="1" applyAlignment="1">
      <alignment horizontal="center" vertical="center" wrapText="1"/>
    </xf>
    <xf numFmtId="0" fontId="9" fillId="15" borderId="36" xfId="13" applyFont="1" applyFill="1" applyBorder="1" applyAlignment="1">
      <alignment horizontal="center"/>
    </xf>
    <xf numFmtId="0" fontId="9" fillId="0" borderId="37" xfId="13" applyFont="1" applyBorder="1" applyAlignment="1">
      <alignment horizontal="center"/>
    </xf>
    <xf numFmtId="0" fontId="16" fillId="0" borderId="37" xfId="13" applyFont="1" applyBorder="1" applyAlignment="1">
      <alignment horizontal="left" vertical="top" wrapText="1"/>
    </xf>
    <xf numFmtId="0" fontId="9" fillId="0" borderId="24" xfId="13" applyFont="1" applyBorder="1" applyAlignment="1">
      <alignment horizontal="center"/>
    </xf>
    <xf numFmtId="0" fontId="16" fillId="0" borderId="24" xfId="13" applyFont="1" applyBorder="1" applyAlignment="1">
      <alignment horizontal="left" vertical="top" wrapText="1"/>
    </xf>
    <xf numFmtId="0" fontId="17" fillId="17" borderId="11" xfId="13" applyFont="1" applyFill="1" applyBorder="1" applyAlignment="1">
      <alignment horizontal="center" vertical="center" wrapText="1"/>
    </xf>
    <xf numFmtId="0" fontId="9" fillId="0" borderId="11" xfId="13" applyFont="1" applyBorder="1" applyAlignment="1">
      <alignment horizontal="center"/>
    </xf>
    <xf numFmtId="0" fontId="9" fillId="0" borderId="11" xfId="13" applyFont="1" applyBorder="1"/>
    <xf numFmtId="0" fontId="9" fillId="0" borderId="28" xfId="17" applyFont="1" applyBorder="1" applyAlignment="1">
      <alignment horizontal="center" vertical="center"/>
    </xf>
    <xf numFmtId="0" fontId="9" fillId="0" borderId="15" xfId="17" quotePrefix="1" applyFont="1" applyBorder="1" applyAlignment="1">
      <alignment horizontal="center" vertical="center"/>
    </xf>
    <xf numFmtId="0" fontId="9" fillId="0" borderId="15" xfId="17" applyFont="1" applyBorder="1" applyAlignment="1">
      <alignment horizontal="center" vertical="center"/>
    </xf>
    <xf numFmtId="2" fontId="9" fillId="0" borderId="15" xfId="17" quotePrefix="1" applyNumberFormat="1" applyFont="1" applyBorder="1" applyAlignment="1">
      <alignment horizontal="center" vertical="center" wrapText="1"/>
    </xf>
    <xf numFmtId="0" fontId="9" fillId="0" borderId="38" xfId="17" quotePrefix="1" applyFont="1" applyBorder="1" applyAlignment="1">
      <alignment horizontal="center" vertical="center"/>
    </xf>
    <xf numFmtId="0" fontId="6" fillId="0" borderId="50" xfId="17" applyFont="1" applyBorder="1"/>
    <xf numFmtId="0" fontId="13" fillId="0" borderId="12" xfId="17" applyFont="1" applyBorder="1"/>
    <xf numFmtId="10" fontId="13" fillId="0" borderId="12" xfId="17" applyNumberFormat="1" applyFont="1" applyBorder="1" applyAlignment="1">
      <alignment horizontal="center"/>
    </xf>
    <xf numFmtId="167" fontId="13" fillId="18" borderId="51" xfId="0" applyNumberFormat="1" applyFont="1" applyFill="1" applyBorder="1" applyAlignment="1" applyProtection="1">
      <alignment horizontal="center" vertical="center" wrapText="1"/>
      <protection locked="0"/>
    </xf>
    <xf numFmtId="0" fontId="6" fillId="0" borderId="53" xfId="17" applyFont="1" applyBorder="1"/>
    <xf numFmtId="0" fontId="13" fillId="0" borderId="54" xfId="17" applyFont="1" applyBorder="1"/>
    <xf numFmtId="10" fontId="13" fillId="0" borderId="54" xfId="17" applyNumberFormat="1" applyFont="1" applyBorder="1" applyAlignment="1">
      <alignment horizontal="center"/>
    </xf>
    <xf numFmtId="0" fontId="13" fillId="18" borderId="52" xfId="0" applyFont="1" applyFill="1" applyBorder="1" applyAlignment="1" applyProtection="1">
      <alignment horizontal="center" vertical="center" wrapText="1"/>
      <protection locked="0"/>
    </xf>
    <xf numFmtId="0" fontId="13" fillId="0" borderId="54" xfId="17" applyFont="1" applyBorder="1" applyAlignment="1">
      <alignment horizontal="center"/>
    </xf>
    <xf numFmtId="0" fontId="6" fillId="0" borderId="55" xfId="17" applyFont="1" applyBorder="1"/>
    <xf numFmtId="0" fontId="13" fillId="0" borderId="13" xfId="17" applyFont="1" applyBorder="1"/>
    <xf numFmtId="10" fontId="13" fillId="0" borderId="13" xfId="17" applyNumberFormat="1" applyFont="1" applyBorder="1" applyAlignment="1">
      <alignment horizontal="center"/>
    </xf>
    <xf numFmtId="168" fontId="13" fillId="19" borderId="11" xfId="17" applyNumberFormat="1" applyFont="1" applyFill="1" applyBorder="1" applyAlignment="1">
      <alignment horizontal="center"/>
    </xf>
    <xf numFmtId="169" fontId="13" fillId="20" borderId="11" xfId="17" applyNumberFormat="1" applyFont="1" applyFill="1" applyBorder="1" applyAlignment="1">
      <alignment horizontal="center"/>
    </xf>
    <xf numFmtId="0" fontId="13" fillId="20" borderId="31" xfId="17" applyFont="1" applyFill="1" applyBorder="1"/>
    <xf numFmtId="0" fontId="9" fillId="0" borderId="23" xfId="17" applyFont="1" applyBorder="1" applyAlignment="1">
      <alignment horizontal="center" vertical="center"/>
    </xf>
    <xf numFmtId="0" fontId="9" fillId="0" borderId="56" xfId="17" applyFont="1" applyBorder="1" applyAlignment="1">
      <alignment vertical="center"/>
    </xf>
    <xf numFmtId="0" fontId="5" fillId="0" borderId="0" xfId="17" applyAlignment="1">
      <alignment vertical="center"/>
    </xf>
    <xf numFmtId="0" fontId="5" fillId="0" borderId="21" xfId="17" applyBorder="1" applyAlignment="1">
      <alignment vertical="center"/>
    </xf>
    <xf numFmtId="0" fontId="9" fillId="0" borderId="57" xfId="17" applyFont="1" applyBorder="1" applyAlignment="1">
      <alignment horizontal="center" vertical="center"/>
    </xf>
    <xf numFmtId="167" fontId="13" fillId="18" borderId="53" xfId="0" applyNumberFormat="1" applyFont="1" applyFill="1" applyBorder="1" applyAlignment="1" applyProtection="1">
      <alignment horizontal="center" vertical="center" wrapText="1"/>
      <protection locked="0"/>
    </xf>
    <xf numFmtId="167" fontId="13" fillId="18" borderId="52" xfId="0" applyNumberFormat="1" applyFont="1" applyFill="1" applyBorder="1" applyAlignment="1" applyProtection="1">
      <alignment horizontal="center" vertical="center" wrapText="1"/>
      <protection locked="0"/>
    </xf>
    <xf numFmtId="167" fontId="13" fillId="18" borderId="63" xfId="0" applyNumberFormat="1" applyFont="1" applyFill="1" applyBorder="1" applyAlignment="1" applyProtection="1">
      <alignment horizontal="center" vertical="center" wrapText="1"/>
      <protection locked="0"/>
    </xf>
    <xf numFmtId="167" fontId="13" fillId="18" borderId="68" xfId="0" applyNumberFormat="1" applyFont="1" applyFill="1" applyBorder="1" applyAlignment="1" applyProtection="1">
      <alignment horizontal="center" vertical="center" wrapText="1"/>
      <protection locked="0"/>
    </xf>
    <xf numFmtId="0" fontId="5" fillId="18" borderId="2" xfId="17" applyFill="1" applyBorder="1" applyAlignment="1" applyProtection="1">
      <alignment vertical="center"/>
      <protection locked="0"/>
    </xf>
    <xf numFmtId="0" fontId="5" fillId="18" borderId="3" xfId="17" applyFill="1" applyBorder="1" applyAlignment="1" applyProtection="1">
      <alignment vertical="center"/>
      <protection locked="0"/>
    </xf>
    <xf numFmtId="0" fontId="5" fillId="18" borderId="4" xfId="17" applyFill="1" applyBorder="1" applyAlignment="1" applyProtection="1">
      <alignment vertical="center"/>
      <protection locked="0"/>
    </xf>
    <xf numFmtId="0" fontId="5" fillId="18" borderId="23" xfId="17" applyFill="1" applyBorder="1" applyAlignment="1" applyProtection="1">
      <alignment vertical="center"/>
      <protection locked="0"/>
    </xf>
    <xf numFmtId="0" fontId="5" fillId="18" borderId="0" xfId="17" applyFill="1" applyAlignment="1" applyProtection="1">
      <alignment vertical="center"/>
      <protection locked="0"/>
    </xf>
    <xf numFmtId="0" fontId="5" fillId="18" borderId="21" xfId="17" applyFill="1" applyBorder="1" applyAlignment="1" applyProtection="1">
      <alignment vertical="center"/>
      <protection locked="0"/>
    </xf>
    <xf numFmtId="0" fontId="5" fillId="18" borderId="5" xfId="17" applyFill="1" applyBorder="1" applyAlignment="1" applyProtection="1">
      <alignment vertical="center"/>
      <protection locked="0"/>
    </xf>
    <xf numFmtId="0" fontId="5" fillId="18" borderId="6" xfId="17" applyFill="1" applyBorder="1" applyAlignment="1" applyProtection="1">
      <alignment vertical="center"/>
      <protection locked="0"/>
    </xf>
    <xf numFmtId="0" fontId="5" fillId="18" borderId="7" xfId="17" applyFill="1" applyBorder="1" applyAlignment="1" applyProtection="1">
      <alignment vertical="center"/>
      <protection locked="0"/>
    </xf>
    <xf numFmtId="0" fontId="5" fillId="18" borderId="70" xfId="17" applyFill="1" applyBorder="1" applyAlignment="1" applyProtection="1">
      <alignment vertical="center"/>
      <protection locked="0"/>
    </xf>
    <xf numFmtId="0" fontId="5" fillId="18" borderId="71" xfId="17" applyFill="1" applyBorder="1" applyAlignment="1" applyProtection="1">
      <alignment vertical="center"/>
      <protection locked="0"/>
    </xf>
    <xf numFmtId="0" fontId="5" fillId="18" borderId="73" xfId="17" applyFill="1" applyBorder="1" applyAlignment="1" applyProtection="1">
      <alignment vertical="center"/>
      <protection locked="0"/>
    </xf>
    <xf numFmtId="0" fontId="5" fillId="18" borderId="74" xfId="17" applyFill="1" applyBorder="1" applyAlignment="1" applyProtection="1">
      <alignment vertical="center"/>
      <protection locked="0"/>
    </xf>
    <xf numFmtId="0" fontId="5" fillId="18" borderId="11" xfId="17" applyFill="1" applyBorder="1" applyAlignment="1" applyProtection="1">
      <alignment vertical="center"/>
      <protection locked="0"/>
    </xf>
    <xf numFmtId="49" fontId="9" fillId="0" borderId="53" xfId="17" applyNumberFormat="1" applyFont="1" applyBorder="1" applyAlignment="1">
      <alignment horizontal="center" vertical="center"/>
    </xf>
    <xf numFmtId="0" fontId="9" fillId="15" borderId="8" xfId="13" applyFont="1" applyFill="1" applyBorder="1" applyAlignment="1">
      <alignment vertical="center"/>
    </xf>
    <xf numFmtId="0" fontId="9" fillId="15" borderId="36" xfId="13" applyFont="1" applyFill="1" applyBorder="1" applyAlignment="1">
      <alignment vertical="center"/>
    </xf>
    <xf numFmtId="0" fontId="9" fillId="0" borderId="19" xfId="47" applyFont="1" applyBorder="1" applyAlignment="1">
      <alignment horizontal="center" vertical="center" wrapText="1"/>
    </xf>
    <xf numFmtId="49" fontId="9" fillId="0" borderId="0" xfId="17" applyNumberFormat="1" applyFont="1" applyAlignment="1">
      <alignment horizontal="center" vertical="center"/>
    </xf>
    <xf numFmtId="0" fontId="5" fillId="0" borderId="0" xfId="17" applyAlignment="1">
      <alignment horizontal="left" vertical="center" wrapText="1"/>
    </xf>
    <xf numFmtId="49" fontId="9" fillId="0" borderId="63" xfId="17" applyNumberFormat="1" applyFont="1" applyBorder="1" applyAlignment="1">
      <alignment horizontal="center" vertical="center"/>
    </xf>
    <xf numFmtId="0" fontId="9" fillId="15" borderId="0" xfId="0" applyFont="1" applyFill="1" applyAlignment="1">
      <alignment horizontal="right" vertical="center"/>
    </xf>
    <xf numFmtId="0" fontId="9" fillId="15" borderId="0" xfId="0" applyFont="1" applyFill="1" applyAlignment="1">
      <alignment horizontal="center" vertical="center"/>
    </xf>
    <xf numFmtId="0" fontId="9" fillId="0" borderId="76" xfId="47" applyFont="1" applyBorder="1" applyAlignment="1">
      <alignment horizontal="center" vertical="center" wrapText="1"/>
    </xf>
    <xf numFmtId="0" fontId="5" fillId="18" borderId="12" xfId="17" applyFill="1" applyBorder="1" applyAlignment="1" applyProtection="1">
      <alignment vertical="center"/>
      <protection locked="0"/>
    </xf>
    <xf numFmtId="0" fontId="9" fillId="15" borderId="10" xfId="13" applyFont="1" applyFill="1" applyBorder="1" applyAlignment="1">
      <alignment horizontal="center"/>
    </xf>
    <xf numFmtId="0" fontId="23" fillId="0" borderId="0" xfId="13" applyFont="1"/>
    <xf numFmtId="0" fontId="0" fillId="15" borderId="28" xfId="0" applyFill="1" applyBorder="1" applyAlignment="1">
      <alignment horizontal="center"/>
    </xf>
    <xf numFmtId="0" fontId="0" fillId="15" borderId="15" xfId="0" applyFill="1" applyBorder="1" applyAlignment="1">
      <alignment horizontal="center"/>
    </xf>
    <xf numFmtId="0" fontId="0" fillId="15" borderId="29" xfId="0" applyFill="1" applyBorder="1" applyAlignment="1">
      <alignment horizontal="center"/>
    </xf>
    <xf numFmtId="0" fontId="0" fillId="15" borderId="11" xfId="0" applyFill="1" applyBorder="1" applyAlignment="1">
      <alignment horizontal="center"/>
    </xf>
    <xf numFmtId="0" fontId="0" fillId="15" borderId="32" xfId="0" applyFill="1" applyBorder="1" applyAlignment="1">
      <alignment horizontal="center"/>
    </xf>
    <xf numFmtId="0" fontId="0" fillId="15" borderId="19" xfId="0" applyFill="1" applyBorder="1" applyAlignment="1">
      <alignment horizontal="center"/>
    </xf>
    <xf numFmtId="0" fontId="0" fillId="15" borderId="0" xfId="0" applyFill="1" applyAlignment="1">
      <alignment horizontal="center"/>
    </xf>
    <xf numFmtId="0" fontId="0" fillId="0" borderId="0" xfId="0" applyAlignment="1">
      <alignment horizontal="center"/>
    </xf>
    <xf numFmtId="0" fontId="0" fillId="18" borderId="0" xfId="17" applyFont="1" applyFill="1" applyAlignment="1" applyProtection="1">
      <alignment vertical="center"/>
      <protection locked="0"/>
    </xf>
    <xf numFmtId="0" fontId="0" fillId="0" borderId="11" xfId="0" applyBorder="1" applyAlignment="1">
      <alignment horizontal="center" vertical="center"/>
    </xf>
    <xf numFmtId="0" fontId="23" fillId="0" borderId="0" xfId="13" applyFont="1" applyAlignment="1">
      <alignment horizontal="center"/>
    </xf>
    <xf numFmtId="0" fontId="23" fillId="0" borderId="5" xfId="13" applyFont="1" applyBorder="1" applyAlignment="1">
      <alignment horizontal="center"/>
    </xf>
    <xf numFmtId="0" fontId="23" fillId="0" borderId="7" xfId="13" applyFont="1" applyBorder="1" applyAlignment="1">
      <alignment horizontal="center"/>
    </xf>
    <xf numFmtId="0" fontId="5" fillId="0" borderId="0" xfId="17"/>
    <xf numFmtId="0" fontId="0" fillId="0" borderId="0" xfId="0" applyAlignment="1">
      <alignment horizontal="center" vertical="center"/>
    </xf>
    <xf numFmtId="0" fontId="0" fillId="16" borderId="0" xfId="0" applyFill="1"/>
    <xf numFmtId="0" fontId="0" fillId="16" borderId="0" xfId="0" applyFill="1" applyAlignment="1">
      <alignment vertical="center" wrapText="1"/>
    </xf>
    <xf numFmtId="0" fontId="0" fillId="16" borderId="80" xfId="0" applyFill="1" applyBorder="1"/>
    <xf numFmtId="0" fontId="0" fillId="16" borderId="81" xfId="0" applyFill="1" applyBorder="1"/>
    <xf numFmtId="0" fontId="5" fillId="16" borderId="0" xfId="0" applyFont="1" applyFill="1" applyAlignment="1">
      <alignment vertical="center" wrapText="1"/>
    </xf>
    <xf numFmtId="0" fontId="0" fillId="16" borderId="82" xfId="0" applyFill="1" applyBorder="1"/>
    <xf numFmtId="0" fontId="0" fillId="16" borderId="85" xfId="0" applyFill="1" applyBorder="1"/>
    <xf numFmtId="0" fontId="9" fillId="16" borderId="86" xfId="0" applyFont="1" applyFill="1" applyBorder="1" applyAlignment="1">
      <alignment horizontal="left" wrapText="1"/>
    </xf>
    <xf numFmtId="0" fontId="9" fillId="16" borderId="87" xfId="0" applyFont="1" applyFill="1" applyBorder="1" applyAlignment="1">
      <alignment horizontal="left" wrapText="1"/>
    </xf>
    <xf numFmtId="0" fontId="0" fillId="16" borderId="88" xfId="0" applyFill="1" applyBorder="1"/>
    <xf numFmtId="0" fontId="9" fillId="16" borderId="56" xfId="0" applyFont="1" applyFill="1" applyBorder="1" applyAlignment="1">
      <alignment vertical="center" wrapText="1"/>
    </xf>
    <xf numFmtId="0" fontId="5" fillId="16" borderId="56" xfId="0" applyFont="1" applyFill="1" applyBorder="1" applyAlignment="1">
      <alignment vertical="center" wrapText="1"/>
    </xf>
    <xf numFmtId="0" fontId="9" fillId="16" borderId="88" xfId="0" applyFont="1" applyFill="1" applyBorder="1"/>
    <xf numFmtId="0" fontId="9" fillId="16" borderId="82" xfId="0" applyFont="1" applyFill="1" applyBorder="1"/>
    <xf numFmtId="0" fontId="9" fillId="16" borderId="0" xfId="0" applyFont="1" applyFill="1"/>
    <xf numFmtId="0" fontId="0" fillId="16" borderId="89" xfId="0" applyFill="1" applyBorder="1" applyAlignment="1">
      <alignment vertical="center"/>
    </xf>
    <xf numFmtId="0" fontId="0" fillId="18" borderId="90" xfId="0" applyFill="1" applyBorder="1"/>
    <xf numFmtId="0" fontId="5" fillId="16" borderId="51" xfId="0" quotePrefix="1" applyFont="1" applyFill="1" applyBorder="1" applyAlignment="1">
      <alignment vertical="center" wrapText="1"/>
    </xf>
    <xf numFmtId="0" fontId="0" fillId="16" borderId="90" xfId="0" applyFill="1" applyBorder="1"/>
    <xf numFmtId="0" fontId="0" fillId="16" borderId="91" xfId="0" applyFill="1" applyBorder="1" applyAlignment="1">
      <alignment vertical="center"/>
    </xf>
    <xf numFmtId="0" fontId="5" fillId="16" borderId="92" xfId="0" quotePrefix="1" applyFont="1" applyFill="1" applyBorder="1" applyAlignment="1">
      <alignment vertical="center" wrapText="1"/>
    </xf>
    <xf numFmtId="0" fontId="0" fillId="16" borderId="93" xfId="0" applyFill="1" applyBorder="1"/>
    <xf numFmtId="0" fontId="0" fillId="16" borderId="88" xfId="0" applyFill="1" applyBorder="1" applyAlignment="1">
      <alignment vertical="center"/>
    </xf>
    <xf numFmtId="0" fontId="5" fillId="16" borderId="56" xfId="0" quotePrefix="1" applyFont="1" applyFill="1" applyBorder="1" applyAlignment="1">
      <alignment vertical="center" wrapText="1"/>
    </xf>
    <xf numFmtId="0" fontId="0" fillId="16" borderId="94" xfId="0" applyFill="1" applyBorder="1" applyAlignment="1">
      <alignment vertical="center"/>
    </xf>
    <xf numFmtId="0" fontId="5" fillId="16" borderId="95" xfId="0" quotePrefix="1" applyFont="1" applyFill="1" applyBorder="1" applyAlignment="1">
      <alignment vertical="center" wrapText="1"/>
    </xf>
    <xf numFmtId="0" fontId="0" fillId="16" borderId="96" xfId="0" applyFill="1" applyBorder="1"/>
    <xf numFmtId="0" fontId="5" fillId="16" borderId="89" xfId="0" applyFont="1" applyFill="1" applyBorder="1" applyAlignment="1">
      <alignment vertical="center"/>
    </xf>
    <xf numFmtId="0" fontId="9" fillId="16" borderId="51" xfId="0" quotePrefix="1" applyFont="1" applyFill="1" applyBorder="1" applyAlignment="1">
      <alignment vertical="center" wrapText="1"/>
    </xf>
    <xf numFmtId="0" fontId="0" fillId="16" borderId="56" xfId="0" applyFill="1" applyBorder="1" applyAlignment="1">
      <alignment vertical="center" wrapText="1"/>
    </xf>
    <xf numFmtId="0" fontId="5" fillId="0" borderId="0" xfId="17" applyAlignment="1" applyProtection="1">
      <alignment vertical="center"/>
      <protection locked="0"/>
    </xf>
    <xf numFmtId="0" fontId="5" fillId="0" borderId="0" xfId="17" applyAlignment="1" applyProtection="1">
      <alignment horizontal="center" vertical="center"/>
      <protection locked="0"/>
    </xf>
    <xf numFmtId="0" fontId="23" fillId="0" borderId="8" xfId="13" applyFont="1" applyBorder="1"/>
    <xf numFmtId="0" fontId="23" fillId="15" borderId="9" xfId="13" applyFont="1" applyFill="1" applyBorder="1"/>
    <xf numFmtId="0" fontId="23" fillId="15" borderId="9" xfId="13" applyFont="1" applyFill="1" applyBorder="1" applyAlignment="1">
      <alignment horizontal="center"/>
    </xf>
    <xf numFmtId="0" fontId="23" fillId="15" borderId="10" xfId="13" applyFont="1" applyFill="1" applyBorder="1" applyAlignment="1">
      <alignment horizontal="center"/>
    </xf>
    <xf numFmtId="0" fontId="9" fillId="0" borderId="0" xfId="0" applyFont="1" applyAlignment="1">
      <alignment vertical="center"/>
    </xf>
    <xf numFmtId="0" fontId="0" fillId="16" borderId="51" xfId="0" quotePrefix="1" applyFill="1" applyBorder="1" applyAlignment="1">
      <alignment vertical="center" wrapText="1"/>
    </xf>
    <xf numFmtId="0" fontId="15" fillId="15" borderId="0" xfId="48" applyFont="1" applyFill="1" applyAlignment="1">
      <alignment horizontal="center" vertical="center" wrapText="1"/>
    </xf>
    <xf numFmtId="0" fontId="2" fillId="15" borderId="0" xfId="48" applyFill="1" applyAlignment="1">
      <alignment horizontal="center" vertical="center" wrapText="1"/>
    </xf>
    <xf numFmtId="0" fontId="9" fillId="15" borderId="0" xfId="48" applyFont="1" applyFill="1" applyAlignment="1">
      <alignment horizontal="left" vertical="center" wrapText="1"/>
    </xf>
    <xf numFmtId="0" fontId="9" fillId="15" borderId="0" xfId="48" applyFont="1" applyFill="1" applyAlignment="1">
      <alignment horizontal="center" vertical="center" wrapText="1"/>
    </xf>
    <xf numFmtId="0" fontId="10" fillId="0" borderId="0" xfId="48" applyFont="1" applyAlignment="1">
      <alignment horizontal="left"/>
    </xf>
    <xf numFmtId="0" fontId="5" fillId="0" borderId="0" xfId="48" applyFont="1"/>
    <xf numFmtId="0" fontId="9" fillId="0" borderId="0" xfId="48" applyFont="1"/>
    <xf numFmtId="0" fontId="2" fillId="0" borderId="0" xfId="48"/>
    <xf numFmtId="0" fontId="9" fillId="0" borderId="0" xfId="48" applyFont="1" applyAlignment="1">
      <alignment horizontal="center"/>
    </xf>
    <xf numFmtId="0" fontId="38" fillId="0" borderId="0" xfId="48" applyFont="1"/>
    <xf numFmtId="0" fontId="8" fillId="0" borderId="11" xfId="48" applyFont="1" applyBorder="1"/>
    <xf numFmtId="0" fontId="8" fillId="0" borderId="11" xfId="48" quotePrefix="1" applyFont="1" applyBorder="1" applyAlignment="1">
      <alignment horizontal="center" wrapText="1"/>
    </xf>
    <xf numFmtId="0" fontId="8" fillId="0" borderId="11" xfId="48" applyFont="1" applyBorder="1" applyAlignment="1">
      <alignment horizontal="left" wrapText="1"/>
    </xf>
    <xf numFmtId="0" fontId="8" fillId="0" borderId="11" xfId="48" applyFont="1" applyBorder="1" applyAlignment="1">
      <alignment wrapText="1"/>
    </xf>
    <xf numFmtId="0" fontId="8" fillId="0" borderId="11" xfId="48" quotePrefix="1" applyFont="1" applyBorder="1" applyAlignment="1">
      <alignment horizontal="left" wrapText="1"/>
    </xf>
    <xf numFmtId="175" fontId="10" fillId="0" borderId="46" xfId="48" applyNumberFormat="1" applyFont="1" applyBorder="1" applyAlignment="1">
      <alignment horizontal="center"/>
    </xf>
    <xf numFmtId="0" fontId="7" fillId="0" borderId="13" xfId="48" applyFont="1" applyBorder="1" applyAlignment="1">
      <alignment horizontal="center"/>
    </xf>
    <xf numFmtId="0" fontId="5" fillId="0" borderId="11" xfId="48" applyFont="1" applyBorder="1" applyAlignment="1">
      <alignment horizontal="center"/>
    </xf>
    <xf numFmtId="0" fontId="7" fillId="0" borderId="11" xfId="48" applyFont="1" applyBorder="1" applyAlignment="1">
      <alignment horizontal="center"/>
    </xf>
    <xf numFmtId="178" fontId="9" fillId="0" borderId="11" xfId="48" applyNumberFormat="1" applyFont="1" applyBorder="1" applyAlignment="1">
      <alignment horizontal="center"/>
    </xf>
    <xf numFmtId="0" fontId="9" fillId="0" borderId="11" xfId="48" quotePrefix="1" applyFont="1" applyBorder="1" applyAlignment="1">
      <alignment horizontal="left"/>
    </xf>
    <xf numFmtId="0" fontId="5" fillId="0" borderId="11" xfId="48" applyFont="1" applyBorder="1"/>
    <xf numFmtId="0" fontId="42" fillId="0" borderId="77" xfId="48" applyFont="1" applyBorder="1"/>
    <xf numFmtId="0" fontId="5" fillId="0" borderId="77" xfId="48" applyFont="1" applyBorder="1"/>
    <xf numFmtId="0" fontId="5" fillId="22" borderId="0" xfId="48" applyFont="1" applyFill="1"/>
    <xf numFmtId="166" fontId="13" fillId="18" borderId="51" xfId="0" applyNumberFormat="1" applyFont="1" applyFill="1" applyBorder="1" applyAlignment="1" applyProtection="1">
      <alignment horizontal="center" vertical="center" wrapText="1"/>
      <protection locked="0"/>
    </xf>
    <xf numFmtId="0" fontId="24" fillId="18" borderId="52" xfId="18" applyFill="1" applyBorder="1" applyAlignment="1" applyProtection="1">
      <alignment horizontal="center" vertical="center" wrapText="1"/>
      <protection locked="0"/>
    </xf>
    <xf numFmtId="0" fontId="23" fillId="0" borderId="0" xfId="47" applyFont="1" applyAlignment="1">
      <alignment horizontal="center" vertical="center"/>
    </xf>
    <xf numFmtId="0" fontId="9" fillId="0" borderId="34" xfId="47" applyFont="1" applyBorder="1" applyAlignment="1">
      <alignment horizontal="center" vertical="center" wrapText="1"/>
    </xf>
    <xf numFmtId="0" fontId="7" fillId="0" borderId="0" xfId="0" applyFont="1" applyAlignment="1">
      <alignment horizontal="center" vertical="center"/>
    </xf>
    <xf numFmtId="0" fontId="8" fillId="15" borderId="0" xfId="0" applyFont="1" applyFill="1" applyAlignment="1">
      <alignment horizontal="center" vertical="center"/>
    </xf>
    <xf numFmtId="0" fontId="5" fillId="18" borderId="11" xfId="17" applyFill="1" applyBorder="1" applyAlignment="1" applyProtection="1">
      <alignment horizontal="center" vertical="center"/>
      <protection locked="0"/>
    </xf>
    <xf numFmtId="0" fontId="23" fillId="0" borderId="0" xfId="47" applyFont="1" applyAlignment="1">
      <alignment vertical="center"/>
    </xf>
    <xf numFmtId="0" fontId="0" fillId="0" borderId="0" xfId="0" applyAlignment="1">
      <alignment vertical="center"/>
    </xf>
    <xf numFmtId="0" fontId="9" fillId="0" borderId="0" xfId="0" applyFont="1" applyAlignment="1">
      <alignment horizontal="left" vertical="center" wrapText="1"/>
    </xf>
    <xf numFmtId="0" fontId="20" fillId="0" borderId="14" xfId="47" quotePrefix="1" applyFont="1" applyBorder="1" applyAlignment="1">
      <alignment horizontal="center" vertical="center"/>
    </xf>
    <xf numFmtId="0" fontId="20" fillId="0" borderId="15" xfId="47" quotePrefix="1" applyFont="1" applyBorder="1" applyAlignment="1">
      <alignment horizontal="center" vertical="center"/>
    </xf>
    <xf numFmtId="0" fontId="20" fillId="0" borderId="43" xfId="47" quotePrefix="1" applyFont="1" applyBorder="1" applyAlignment="1">
      <alignment horizontal="center" vertical="center"/>
    </xf>
    <xf numFmtId="0" fontId="20" fillId="0" borderId="16" xfId="47" quotePrefix="1" applyFont="1" applyBorder="1" applyAlignment="1">
      <alignment horizontal="center" vertical="center"/>
    </xf>
    <xf numFmtId="0" fontId="5" fillId="16" borderId="11" xfId="0" applyFont="1" applyFill="1" applyBorder="1" applyAlignment="1">
      <alignment horizontal="center" vertical="center"/>
    </xf>
    <xf numFmtId="166" fontId="5" fillId="0" borderId="11" xfId="17" applyNumberFormat="1" applyBorder="1" applyAlignment="1">
      <alignment horizontal="center" vertical="center"/>
    </xf>
    <xf numFmtId="0" fontId="0" fillId="18" borderId="51" xfId="0" quotePrefix="1" applyFill="1" applyBorder="1" applyAlignment="1">
      <alignment vertical="center" wrapText="1"/>
    </xf>
    <xf numFmtId="165" fontId="0" fillId="18" borderId="11" xfId="68" applyFont="1" applyFill="1" applyBorder="1" applyAlignment="1" applyProtection="1">
      <alignment horizontal="center" vertical="center"/>
      <protection locked="0"/>
    </xf>
    <xf numFmtId="0" fontId="7" fillId="18" borderId="13" xfId="48" applyFont="1" applyFill="1" applyBorder="1" applyProtection="1">
      <protection locked="0"/>
    </xf>
    <xf numFmtId="176" fontId="7" fillId="18" borderId="13" xfId="48" applyNumberFormat="1" applyFont="1" applyFill="1" applyBorder="1" applyProtection="1">
      <protection locked="0"/>
    </xf>
    <xf numFmtId="0" fontId="5" fillId="18" borderId="11" xfId="48" applyFont="1" applyFill="1" applyBorder="1" applyProtection="1">
      <protection locked="0"/>
    </xf>
    <xf numFmtId="176" fontId="5" fillId="18" borderId="11" xfId="48" applyNumberFormat="1" applyFont="1" applyFill="1" applyBorder="1" applyProtection="1">
      <protection locked="0"/>
    </xf>
    <xf numFmtId="0" fontId="5" fillId="18" borderId="11" xfId="48" applyFont="1" applyFill="1" applyBorder="1" applyAlignment="1" applyProtection="1">
      <alignment horizontal="center"/>
      <protection locked="0"/>
    </xf>
    <xf numFmtId="177" fontId="5" fillId="18" borderId="11" xfId="48" applyNumberFormat="1" applyFont="1" applyFill="1" applyBorder="1" applyAlignment="1" applyProtection="1">
      <alignment horizontal="center"/>
      <protection locked="0"/>
    </xf>
    <xf numFmtId="0" fontId="5" fillId="18" borderId="44" xfId="48" applyFont="1" applyFill="1" applyBorder="1" applyProtection="1">
      <protection locked="0"/>
    </xf>
    <xf numFmtId="165" fontId="0" fillId="18" borderId="11" xfId="68" applyFont="1" applyFill="1" applyBorder="1" applyAlignment="1" applyProtection="1">
      <alignment vertical="center"/>
      <protection locked="0"/>
    </xf>
    <xf numFmtId="0" fontId="9" fillId="18" borderId="11" xfId="17" applyFont="1" applyFill="1" applyBorder="1" applyAlignment="1" applyProtection="1">
      <alignment horizontal="left" vertical="center"/>
      <protection locked="0"/>
    </xf>
    <xf numFmtId="0" fontId="9" fillId="0" borderId="67" xfId="17" applyFont="1" applyBorder="1" applyAlignment="1">
      <alignment horizontal="left" vertical="center"/>
    </xf>
    <xf numFmtId="0" fontId="18" fillId="17" borderId="11" xfId="0" applyFont="1" applyFill="1" applyBorder="1" applyAlignment="1">
      <alignment horizontal="center" vertical="center" wrapText="1"/>
    </xf>
    <xf numFmtId="0" fontId="9" fillId="15" borderId="23" xfId="0" applyFont="1" applyFill="1" applyBorder="1" applyAlignment="1">
      <alignment horizontal="center" vertical="center" wrapText="1"/>
    </xf>
    <xf numFmtId="0" fontId="7" fillId="0" borderId="13" xfId="17" applyFont="1" applyBorder="1" applyAlignment="1">
      <alignment horizontal="center" vertical="center"/>
    </xf>
    <xf numFmtId="0" fontId="43" fillId="0" borderId="0" xfId="47" applyFont="1" applyAlignment="1">
      <alignment vertical="center"/>
    </xf>
    <xf numFmtId="0" fontId="7" fillId="18" borderId="46" xfId="17" applyFont="1" applyFill="1" applyBorder="1" applyAlignment="1" applyProtection="1">
      <alignment horizontal="center" vertical="center"/>
      <protection locked="0"/>
    </xf>
    <xf numFmtId="0" fontId="7" fillId="18" borderId="17" xfId="17" applyFont="1" applyFill="1" applyBorder="1" applyAlignment="1" applyProtection="1">
      <alignment horizontal="center" vertical="center"/>
      <protection locked="0"/>
    </xf>
    <xf numFmtId="0" fontId="7" fillId="0" borderId="31" xfId="17" applyFont="1" applyBorder="1" applyAlignment="1">
      <alignment horizontal="center" vertical="center"/>
    </xf>
    <xf numFmtId="0" fontId="7" fillId="0" borderId="11" xfId="17" applyFont="1" applyBorder="1" applyAlignment="1">
      <alignment horizontal="center" vertical="center"/>
    </xf>
    <xf numFmtId="166" fontId="43" fillId="0" borderId="44" xfId="47" applyNumberFormat="1" applyFont="1" applyBorder="1" applyAlignment="1">
      <alignment horizontal="center" vertical="center"/>
    </xf>
    <xf numFmtId="166" fontId="43" fillId="0" borderId="11" xfId="47" applyNumberFormat="1" applyFont="1" applyBorder="1" applyAlignment="1">
      <alignment horizontal="center" vertical="center"/>
    </xf>
    <xf numFmtId="0" fontId="7" fillId="18" borderId="31" xfId="17" applyFont="1" applyFill="1" applyBorder="1" applyAlignment="1" applyProtection="1">
      <alignment vertical="center"/>
      <protection locked="0"/>
    </xf>
    <xf numFmtId="0" fontId="43" fillId="0" borderId="22" xfId="47" applyFont="1" applyBorder="1" applyAlignment="1">
      <alignment horizontal="center" vertical="center"/>
    </xf>
    <xf numFmtId="0" fontId="7" fillId="18" borderId="44" xfId="17" applyFont="1" applyFill="1" applyBorder="1" applyAlignment="1" applyProtection="1">
      <alignment horizontal="center" vertical="center"/>
      <protection locked="0"/>
    </xf>
    <xf numFmtId="0" fontId="7" fillId="23" borderId="22" xfId="0" applyFont="1" applyFill="1" applyBorder="1" applyAlignment="1">
      <alignment horizontal="center" vertical="center"/>
    </xf>
    <xf numFmtId="0" fontId="20" fillId="0" borderId="37" xfId="47" quotePrefix="1" applyFont="1" applyBorder="1" applyAlignment="1">
      <alignment horizontal="center" vertical="center"/>
    </xf>
    <xf numFmtId="44" fontId="0" fillId="0" borderId="11" xfId="0" applyNumberFormat="1" applyBorder="1"/>
    <xf numFmtId="0" fontId="9" fillId="15" borderId="98" xfId="0" applyFont="1" applyFill="1" applyBorder="1" applyAlignment="1">
      <alignment horizontal="center" vertical="center" wrapText="1"/>
    </xf>
    <xf numFmtId="0" fontId="9" fillId="15" borderId="0" xfId="0" applyFont="1" applyFill="1" applyAlignment="1">
      <alignment horizontal="center" vertical="center" wrapText="1"/>
    </xf>
    <xf numFmtId="0" fontId="11" fillId="0" borderId="18" xfId="0" applyFont="1" applyBorder="1" applyAlignment="1">
      <alignment horizontal="center"/>
    </xf>
    <xf numFmtId="0" fontId="11" fillId="0" borderId="19" xfId="0" applyFont="1" applyBorder="1" applyAlignment="1">
      <alignment horizontal="center"/>
    </xf>
    <xf numFmtId="0" fontId="11" fillId="0" borderId="34" xfId="0" applyFont="1" applyBorder="1" applyAlignment="1">
      <alignment horizontal="center"/>
    </xf>
    <xf numFmtId="0" fontId="9" fillId="0" borderId="18" xfId="47" applyFont="1" applyBorder="1" applyAlignment="1">
      <alignment horizontal="center" vertical="center" wrapText="1"/>
    </xf>
    <xf numFmtId="0" fontId="7" fillId="18" borderId="47" xfId="17" applyFont="1" applyFill="1" applyBorder="1" applyAlignment="1" applyProtection="1">
      <alignment horizontal="center" vertical="center"/>
      <protection locked="0"/>
    </xf>
    <xf numFmtId="0" fontId="7" fillId="18" borderId="31" xfId="17" applyFont="1" applyFill="1" applyBorder="1" applyAlignment="1" applyProtection="1">
      <alignment horizontal="center" vertical="center"/>
      <protection locked="0"/>
    </xf>
    <xf numFmtId="0" fontId="23" fillId="0" borderId="0" xfId="47" applyFont="1" applyAlignment="1">
      <alignment horizontal="left" vertical="center"/>
    </xf>
    <xf numFmtId="0" fontId="23" fillId="25" borderId="0" xfId="47" applyFont="1" applyFill="1" applyAlignment="1">
      <alignment horizontal="center" vertical="center"/>
    </xf>
    <xf numFmtId="0" fontId="6" fillId="16" borderId="0" xfId="0" applyFont="1" applyFill="1" applyAlignment="1">
      <alignment horizontal="left" vertical="center"/>
    </xf>
    <xf numFmtId="0" fontId="6" fillId="0" borderId="0" xfId="0" applyFont="1" applyAlignment="1">
      <alignment horizontal="left" vertical="center"/>
    </xf>
    <xf numFmtId="0" fontId="44" fillId="16" borderId="0" xfId="0" applyFont="1" applyFill="1" applyAlignment="1">
      <alignment vertical="center"/>
    </xf>
    <xf numFmtId="0" fontId="13" fillId="16" borderId="0" xfId="0" applyFont="1" applyFill="1"/>
    <xf numFmtId="0" fontId="45" fillId="0" borderId="0" xfId="0" applyFont="1" applyAlignment="1">
      <alignment horizontal="left" vertical="center"/>
    </xf>
    <xf numFmtId="0" fontId="46" fillId="16" borderId="0" xfId="0" applyFont="1" applyFill="1" applyAlignment="1">
      <alignment vertical="center"/>
    </xf>
    <xf numFmtId="0" fontId="47" fillId="0" borderId="0" xfId="0" applyFont="1" applyAlignment="1">
      <alignment horizontal="left" vertical="center"/>
    </xf>
    <xf numFmtId="0" fontId="15" fillId="0" borderId="0" xfId="0" applyFont="1" applyAlignment="1">
      <alignment horizontal="left" vertical="center"/>
    </xf>
    <xf numFmtId="0" fontId="20" fillId="0" borderId="36" xfId="0" applyFont="1" applyBorder="1" applyAlignment="1">
      <alignment horizontal="center" vertical="center" wrapText="1"/>
    </xf>
    <xf numFmtId="0" fontId="20" fillId="0" borderId="10" xfId="0" applyFont="1" applyBorder="1" applyAlignment="1">
      <alignment horizontal="center" vertical="center" wrapText="1"/>
    </xf>
    <xf numFmtId="0" fontId="25" fillId="0" borderId="0" xfId="0" applyFont="1" applyAlignment="1">
      <alignment vertical="center" wrapText="1"/>
    </xf>
    <xf numFmtId="0" fontId="20" fillId="0" borderId="67" xfId="0" applyFont="1" applyBorder="1" applyAlignment="1">
      <alignment vertical="center"/>
    </xf>
    <xf numFmtId="0" fontId="20" fillId="0" borderId="21" xfId="0" applyFont="1" applyBorder="1" applyAlignment="1">
      <alignment vertical="center" wrapText="1"/>
    </xf>
    <xf numFmtId="0" fontId="12" fillId="0" borderId="98" xfId="0" applyFont="1" applyBorder="1" applyAlignment="1">
      <alignment vertical="center" wrapText="1"/>
    </xf>
    <xf numFmtId="0" fontId="12" fillId="0" borderId="7" xfId="0" applyFont="1" applyBorder="1" applyAlignment="1">
      <alignment vertical="center" wrapText="1"/>
    </xf>
    <xf numFmtId="0" fontId="12" fillId="0" borderId="98" xfId="0" applyFont="1" applyBorder="1"/>
    <xf numFmtId="0" fontId="5" fillId="16" borderId="35" xfId="0" applyFont="1" applyFill="1" applyBorder="1" applyAlignment="1">
      <alignment vertical="top" wrapText="1"/>
    </xf>
    <xf numFmtId="0" fontId="12" fillId="0" borderId="7" xfId="0" applyFont="1" applyBorder="1" applyAlignment="1">
      <alignment horizontal="left" vertical="top" wrapText="1" indent="3"/>
    </xf>
    <xf numFmtId="0" fontId="20" fillId="0" borderId="98" xfId="0" applyFont="1" applyBorder="1" applyAlignment="1">
      <alignment vertical="center" wrapText="1"/>
    </xf>
    <xf numFmtId="0" fontId="12" fillId="0" borderId="21" xfId="0" applyFont="1" applyBorder="1" applyAlignment="1">
      <alignment vertical="top" wrapText="1"/>
    </xf>
    <xf numFmtId="0" fontId="12" fillId="0" borderId="7" xfId="0" applyFont="1" applyBorder="1" applyAlignment="1">
      <alignment horizontal="left" vertical="center" wrapText="1" indent="3"/>
    </xf>
    <xf numFmtId="0" fontId="0" fillId="0" borderId="7" xfId="0" applyBorder="1" applyAlignment="1">
      <alignment vertical="top" wrapText="1"/>
    </xf>
    <xf numFmtId="0" fontId="12" fillId="0" borderId="21" xfId="0" applyFont="1" applyBorder="1" applyAlignment="1">
      <alignment vertical="center" wrapText="1"/>
    </xf>
    <xf numFmtId="0" fontId="0" fillId="0" borderId="21" xfId="0" applyBorder="1" applyAlignment="1">
      <alignment vertical="top" wrapText="1"/>
    </xf>
    <xf numFmtId="0" fontId="0" fillId="0" borderId="35" xfId="0" applyBorder="1" applyAlignment="1">
      <alignment vertical="top" wrapText="1"/>
    </xf>
    <xf numFmtId="0" fontId="12" fillId="0" borderId="0" xfId="0" applyFont="1" applyAlignment="1">
      <alignment vertical="center" wrapText="1"/>
    </xf>
    <xf numFmtId="0" fontId="20" fillId="0" borderId="36" xfId="50" applyFont="1" applyBorder="1" applyAlignment="1">
      <alignment horizontal="center" vertical="center" wrapText="1"/>
    </xf>
    <xf numFmtId="0" fontId="20" fillId="0" borderId="10" xfId="50" applyFont="1" applyBorder="1" applyAlignment="1">
      <alignment horizontal="center" vertical="center" wrapText="1"/>
    </xf>
    <xf numFmtId="0" fontId="12" fillId="0" borderId="98" xfId="50" applyFont="1" applyBorder="1" applyAlignment="1">
      <alignment vertical="center" wrapText="1"/>
    </xf>
    <xf numFmtId="0" fontId="12" fillId="0" borderId="21" xfId="50" applyFont="1" applyBorder="1" applyAlignment="1">
      <alignment vertical="center" wrapText="1"/>
    </xf>
    <xf numFmtId="0" fontId="12" fillId="0" borderId="7" xfId="50" applyFont="1" applyBorder="1" applyAlignment="1">
      <alignment vertical="center" wrapText="1"/>
    </xf>
    <xf numFmtId="0" fontId="5" fillId="0" borderId="98" xfId="50" applyBorder="1" applyAlignment="1">
      <alignment vertical="top" wrapText="1"/>
    </xf>
    <xf numFmtId="0" fontId="5" fillId="0" borderId="21" xfId="50" applyBorder="1" applyAlignment="1">
      <alignment vertical="top" wrapText="1"/>
    </xf>
    <xf numFmtId="0" fontId="5" fillId="0" borderId="35" xfId="50" applyBorder="1" applyAlignment="1">
      <alignment vertical="top" wrapText="1"/>
    </xf>
    <xf numFmtId="0" fontId="5" fillId="0" borderId="7" xfId="50" applyBorder="1" applyAlignment="1">
      <alignment vertical="top" wrapText="1"/>
    </xf>
    <xf numFmtId="0" fontId="5" fillId="18" borderId="11" xfId="17" applyFill="1" applyBorder="1" applyAlignment="1" applyProtection="1">
      <alignment horizontal="left" vertical="center"/>
      <protection locked="0"/>
    </xf>
    <xf numFmtId="0" fontId="5" fillId="0" borderId="0" xfId="0" applyFont="1" applyAlignment="1">
      <alignment vertical="center"/>
    </xf>
    <xf numFmtId="165" fontId="5" fillId="18" borderId="11" xfId="68" applyFill="1" applyBorder="1" applyAlignment="1" applyProtection="1">
      <alignment vertical="center"/>
      <protection locked="0"/>
    </xf>
    <xf numFmtId="165" fontId="5" fillId="18" borderId="69" xfId="68" applyFill="1" applyBorder="1" applyAlignment="1" applyProtection="1">
      <alignment vertical="center"/>
      <protection locked="0"/>
    </xf>
    <xf numFmtId="165" fontId="5" fillId="18" borderId="72" xfId="68" applyFill="1" applyBorder="1" applyAlignment="1" applyProtection="1">
      <alignment vertical="center"/>
      <protection locked="0"/>
    </xf>
    <xf numFmtId="0" fontId="43" fillId="0" borderId="0" xfId="0" applyFont="1" applyAlignment="1">
      <alignment vertical="center"/>
    </xf>
    <xf numFmtId="0" fontId="50" fillId="0" borderId="11" xfId="0" applyFont="1" applyBorder="1" applyAlignment="1">
      <alignment horizontal="center" vertical="center"/>
    </xf>
    <xf numFmtId="0" fontId="50" fillId="0" borderId="11" xfId="0" applyFont="1" applyBorder="1" applyAlignment="1">
      <alignment vertical="center"/>
    </xf>
    <xf numFmtId="0" fontId="50" fillId="0" borderId="11" xfId="0" applyFont="1" applyBorder="1" applyAlignment="1">
      <alignment vertical="center" wrapText="1"/>
    </xf>
    <xf numFmtId="0" fontId="43" fillId="0" borderId="11" xfId="0" applyFont="1" applyBorder="1" applyAlignment="1">
      <alignment horizontal="center" vertical="center"/>
    </xf>
    <xf numFmtId="0" fontId="43" fillId="0" borderId="11" xfId="0" applyFont="1" applyBorder="1" applyAlignment="1">
      <alignment vertical="center"/>
    </xf>
    <xf numFmtId="0" fontId="43" fillId="0" borderId="11" xfId="0" applyFont="1" applyBorder="1" applyAlignment="1">
      <alignment vertical="center" wrapText="1"/>
    </xf>
    <xf numFmtId="0" fontId="7" fillId="0" borderId="11" xfId="0" applyFont="1" applyBorder="1" applyAlignment="1">
      <alignment vertical="center" wrapText="1"/>
    </xf>
    <xf numFmtId="0" fontId="7" fillId="0" borderId="0" xfId="0" applyFont="1" applyAlignment="1">
      <alignment vertical="center" wrapText="1"/>
    </xf>
    <xf numFmtId="0" fontId="43" fillId="0" borderId="11" xfId="0" applyFont="1" applyBorder="1"/>
    <xf numFmtId="0" fontId="43" fillId="0" borderId="0" xfId="0" applyFont="1" applyAlignment="1">
      <alignment horizontal="center" vertical="center"/>
    </xf>
    <xf numFmtId="0" fontId="43" fillId="0" borderId="0" xfId="0" applyFont="1" applyAlignment="1">
      <alignment vertical="center" wrapText="1"/>
    </xf>
    <xf numFmtId="0" fontId="9" fillId="15" borderId="0" xfId="0" applyFont="1" applyFill="1" applyAlignment="1">
      <alignment horizontal="right" vertical="center" wrapText="1"/>
    </xf>
    <xf numFmtId="0" fontId="23" fillId="0" borderId="0" xfId="47" applyFont="1" applyAlignment="1">
      <alignment horizontal="center" vertical="center" wrapText="1"/>
    </xf>
    <xf numFmtId="0" fontId="7" fillId="18" borderId="11" xfId="17" applyFont="1" applyFill="1" applyBorder="1" applyAlignment="1" applyProtection="1">
      <alignment horizontal="center" vertical="center" wrapText="1"/>
      <protection locked="0"/>
    </xf>
    <xf numFmtId="0" fontId="23" fillId="0" borderId="0" xfId="47" applyFont="1" applyAlignment="1">
      <alignment vertical="center" wrapText="1"/>
    </xf>
    <xf numFmtId="0" fontId="5" fillId="0" borderId="11" xfId="0" applyFont="1" applyBorder="1" applyAlignment="1">
      <alignment horizontal="center" vertical="center" wrapText="1"/>
    </xf>
    <xf numFmtId="0" fontId="51" fillId="0" borderId="11" xfId="0" applyFont="1" applyBorder="1" applyAlignment="1">
      <alignment horizontal="center" vertical="center"/>
    </xf>
    <xf numFmtId="0" fontId="52" fillId="0" borderId="11" xfId="0" applyFont="1" applyBorder="1" applyAlignment="1">
      <alignment horizontal="center" vertical="center"/>
    </xf>
    <xf numFmtId="0" fontId="53" fillId="0" borderId="11" xfId="0" applyFont="1" applyBorder="1" applyAlignment="1">
      <alignment horizontal="center" vertical="center"/>
    </xf>
    <xf numFmtId="0" fontId="2" fillId="15" borderId="0" xfId="48" applyFill="1" applyAlignment="1">
      <alignment horizontal="center" vertical="center" textRotation="255" wrapText="1"/>
    </xf>
    <xf numFmtId="0" fontId="15" fillId="15" borderId="0" xfId="48" applyFont="1" applyFill="1" applyAlignment="1">
      <alignment horizontal="center" vertical="center" wrapText="1"/>
    </xf>
    <xf numFmtId="0" fontId="9" fillId="16" borderId="78" xfId="0" applyFont="1" applyFill="1" applyBorder="1" applyAlignment="1">
      <alignment horizontal="center"/>
    </xf>
    <xf numFmtId="0" fontId="9" fillId="16" borderId="79" xfId="0" applyFont="1" applyFill="1" applyBorder="1" applyAlignment="1">
      <alignment horizontal="center"/>
    </xf>
    <xf numFmtId="0" fontId="9" fillId="16" borderId="83" xfId="0" applyFont="1" applyFill="1" applyBorder="1" applyAlignment="1">
      <alignment horizontal="left" wrapText="1"/>
    </xf>
    <xf numFmtId="0" fontId="9" fillId="16" borderId="84" xfId="0" applyFont="1" applyFill="1" applyBorder="1" applyAlignment="1">
      <alignment horizontal="left" wrapText="1"/>
    </xf>
    <xf numFmtId="0" fontId="9" fillId="0" borderId="75" xfId="47" applyFont="1" applyBorder="1" applyAlignment="1">
      <alignment horizontal="center" vertical="center" wrapText="1"/>
    </xf>
    <xf numFmtId="0" fontId="9" fillId="0" borderId="26" xfId="47" applyFont="1" applyBorder="1" applyAlignment="1">
      <alignment horizontal="center" vertical="center" wrapText="1"/>
    </xf>
    <xf numFmtId="0" fontId="9" fillId="0" borderId="48" xfId="47" applyFont="1" applyBorder="1" applyAlignment="1">
      <alignment horizontal="center" vertical="center" wrapText="1"/>
    </xf>
    <xf numFmtId="0" fontId="9" fillId="0" borderId="16" xfId="47" applyFont="1" applyBorder="1" applyAlignment="1">
      <alignment horizontal="center" vertical="center" wrapText="1"/>
    </xf>
    <xf numFmtId="0" fontId="9" fillId="0" borderId="31" xfId="47" applyFont="1" applyBorder="1" applyAlignment="1">
      <alignment horizontal="center" vertical="center" wrapText="1"/>
    </xf>
    <xf numFmtId="0" fontId="9" fillId="0" borderId="34" xfId="47" applyFont="1" applyBorder="1" applyAlignment="1">
      <alignment horizontal="center" vertical="center" wrapText="1"/>
    </xf>
    <xf numFmtId="0" fontId="9" fillId="0" borderId="99" xfId="47" applyFont="1" applyBorder="1" applyAlignment="1">
      <alignment horizontal="center" vertical="center" wrapText="1"/>
    </xf>
    <xf numFmtId="0" fontId="9" fillId="0" borderId="35" xfId="47" applyFont="1" applyBorder="1" applyAlignment="1">
      <alignment horizontal="center" vertical="center" wrapText="1"/>
    </xf>
    <xf numFmtId="0" fontId="37" fillId="0" borderId="4" xfId="47" applyFont="1" applyBorder="1" applyAlignment="1">
      <alignment horizontal="center" vertical="center" wrapText="1"/>
    </xf>
    <xf numFmtId="0" fontId="37" fillId="0" borderId="21" xfId="47" applyFont="1" applyBorder="1" applyAlignment="1">
      <alignment horizontal="center" vertical="center" wrapText="1"/>
    </xf>
    <xf numFmtId="0" fontId="37" fillId="0" borderId="7" xfId="47" applyFont="1" applyBorder="1" applyAlignment="1">
      <alignment horizontal="center" vertical="center" wrapText="1"/>
    </xf>
    <xf numFmtId="0" fontId="9" fillId="15" borderId="11" xfId="0" applyFont="1" applyFill="1" applyBorder="1" applyAlignment="1">
      <alignment horizontal="right" vertical="center"/>
    </xf>
    <xf numFmtId="0" fontId="6" fillId="0" borderId="0" xfId="0" applyFont="1" applyAlignment="1">
      <alignment horizontal="left" vertical="center"/>
    </xf>
    <xf numFmtId="0" fontId="37" fillId="0" borderId="67" xfId="47" applyFont="1" applyBorder="1" applyAlignment="1">
      <alignment horizontal="center" vertical="center" wrapText="1"/>
    </xf>
    <xf numFmtId="0" fontId="37" fillId="0" borderId="98" xfId="47" applyFont="1" applyBorder="1" applyAlignment="1">
      <alignment horizontal="center" vertical="center" wrapText="1"/>
    </xf>
    <xf numFmtId="0" fontId="37" fillId="0" borderId="35" xfId="47" applyFont="1" applyBorder="1" applyAlignment="1">
      <alignment horizontal="center" vertical="center" wrapText="1"/>
    </xf>
    <xf numFmtId="0" fontId="9" fillId="0" borderId="0" xfId="0" applyFont="1" applyAlignment="1">
      <alignment horizontal="left" vertical="center" wrapText="1"/>
    </xf>
    <xf numFmtId="0" fontId="9" fillId="15" borderId="11" xfId="0" applyFont="1" applyFill="1" applyBorder="1" applyAlignment="1">
      <alignment horizontal="left" vertical="center"/>
    </xf>
    <xf numFmtId="0" fontId="9" fillId="0" borderId="17" xfId="47" quotePrefix="1" applyFont="1" applyBorder="1" applyAlignment="1">
      <alignment horizontal="center" vertical="center"/>
    </xf>
    <xf numFmtId="0" fontId="9" fillId="0" borderId="31" xfId="47" quotePrefix="1" applyFont="1" applyBorder="1" applyAlignment="1">
      <alignment horizontal="center" vertical="center"/>
    </xf>
    <xf numFmtId="0" fontId="9" fillId="0" borderId="11" xfId="47" quotePrefix="1" applyFont="1" applyBorder="1" applyAlignment="1">
      <alignment horizontal="center" vertical="center"/>
    </xf>
    <xf numFmtId="0" fontId="9" fillId="0" borderId="44" xfId="47" quotePrefix="1" applyFont="1" applyBorder="1" applyAlignment="1">
      <alignment horizontal="center" vertical="center"/>
    </xf>
    <xf numFmtId="0" fontId="37" fillId="0" borderId="2" xfId="47" applyFont="1" applyBorder="1" applyAlignment="1">
      <alignment horizontal="center" vertical="center"/>
    </xf>
    <xf numFmtId="0" fontId="37" fillId="0" borderId="3" xfId="47" applyFont="1" applyBorder="1" applyAlignment="1">
      <alignment horizontal="center" vertical="center"/>
    </xf>
    <xf numFmtId="0" fontId="37" fillId="0" borderId="4" xfId="47" applyFont="1" applyBorder="1" applyAlignment="1">
      <alignment horizontal="center" vertical="center"/>
    </xf>
    <xf numFmtId="0" fontId="9" fillId="0" borderId="14" xfId="47" applyFont="1" applyBorder="1" applyAlignment="1">
      <alignment horizontal="center" vertical="center" wrapText="1"/>
    </xf>
    <xf numFmtId="0" fontId="9" fillId="0" borderId="17" xfId="47" applyFont="1" applyBorder="1" applyAlignment="1">
      <alignment horizontal="center" vertical="center" wrapText="1"/>
    </xf>
    <xf numFmtId="0" fontId="9" fillId="0" borderId="97" xfId="47" applyFont="1" applyBorder="1" applyAlignment="1">
      <alignment horizontal="center" vertical="center" wrapText="1"/>
    </xf>
    <xf numFmtId="0" fontId="9" fillId="0" borderId="18" xfId="47" applyFont="1" applyBorder="1" applyAlignment="1">
      <alignment horizontal="center" vertical="center" wrapText="1"/>
    </xf>
    <xf numFmtId="0" fontId="9" fillId="0" borderId="45" xfId="47" applyFont="1" applyBorder="1" applyAlignment="1">
      <alignment horizontal="center" vertical="center" wrapText="1"/>
    </xf>
    <xf numFmtId="0" fontId="9" fillId="0" borderId="46" xfId="47" applyFont="1" applyBorder="1" applyAlignment="1">
      <alignment horizontal="center" vertical="center" wrapText="1"/>
    </xf>
    <xf numFmtId="0" fontId="9" fillId="0" borderId="77" xfId="47" applyFont="1" applyBorder="1" applyAlignment="1">
      <alignment horizontal="center" vertical="center" wrapText="1"/>
    </xf>
    <xf numFmtId="0" fontId="9" fillId="0" borderId="41" xfId="47" applyFont="1" applyBorder="1" applyAlignment="1">
      <alignment horizontal="center" vertical="center" wrapText="1"/>
    </xf>
    <xf numFmtId="0" fontId="11" fillId="0" borderId="12" xfId="0" applyFont="1" applyBorder="1" applyAlignment="1">
      <alignment horizontal="center" vertical="center" wrapText="1"/>
    </xf>
    <xf numFmtId="0" fontId="11" fillId="0" borderId="13" xfId="0" applyFont="1" applyBorder="1" applyAlignment="1">
      <alignment horizontal="center" vertical="center" wrapText="1"/>
    </xf>
    <xf numFmtId="0" fontId="0" fillId="0" borderId="11" xfId="0" applyBorder="1" applyAlignment="1">
      <alignment horizontal="left"/>
    </xf>
    <xf numFmtId="0" fontId="9" fillId="15" borderId="12" xfId="0" applyFont="1" applyFill="1" applyBorder="1" applyAlignment="1">
      <alignment horizontal="center" vertical="center" wrapText="1"/>
    </xf>
    <xf numFmtId="0" fontId="9" fillId="15" borderId="13" xfId="0" applyFont="1" applyFill="1" applyBorder="1" applyAlignment="1">
      <alignment horizontal="center" vertical="center" wrapText="1"/>
    </xf>
    <xf numFmtId="0" fontId="9" fillId="15" borderId="11" xfId="0" applyFont="1" applyFill="1" applyBorder="1" applyAlignment="1">
      <alignment horizontal="center" vertical="center" wrapText="1"/>
    </xf>
    <xf numFmtId="0" fontId="10" fillId="0" borderId="11" xfId="0" applyFont="1" applyBorder="1" applyAlignment="1">
      <alignment horizontal="center" vertical="center"/>
    </xf>
    <xf numFmtId="0" fontId="6" fillId="15" borderId="0" xfId="0" applyFont="1" applyFill="1" applyAlignment="1">
      <alignment horizontal="left"/>
    </xf>
    <xf numFmtId="0" fontId="8" fillId="15" borderId="0" xfId="0" applyFont="1" applyFill="1"/>
    <xf numFmtId="0" fontId="8" fillId="15" borderId="2" xfId="0" applyFont="1" applyFill="1" applyBorder="1" applyAlignment="1">
      <alignment horizontal="center"/>
    </xf>
    <xf numFmtId="0" fontId="8" fillId="15" borderId="3" xfId="0" applyFont="1" applyFill="1" applyBorder="1" applyAlignment="1">
      <alignment horizontal="center"/>
    </xf>
    <xf numFmtId="0" fontId="8" fillId="15" borderId="4" xfId="0" applyFont="1" applyFill="1" applyBorder="1" applyAlignment="1">
      <alignment horizontal="center"/>
    </xf>
    <xf numFmtId="0" fontId="8" fillId="15" borderId="5" xfId="0" applyFont="1" applyFill="1" applyBorder="1" applyAlignment="1">
      <alignment horizontal="center"/>
    </xf>
    <xf numFmtId="0" fontId="8" fillId="15" borderId="6" xfId="0" applyFont="1" applyFill="1" applyBorder="1" applyAlignment="1">
      <alignment horizontal="center"/>
    </xf>
    <xf numFmtId="0" fontId="8" fillId="15" borderId="7" xfId="0" applyFont="1" applyFill="1" applyBorder="1" applyAlignment="1">
      <alignment horizontal="center"/>
    </xf>
    <xf numFmtId="0" fontId="9" fillId="0" borderId="11" xfId="0" applyFont="1" applyBorder="1" applyAlignment="1">
      <alignment horizontal="center" vertical="center" wrapText="1"/>
    </xf>
    <xf numFmtId="0" fontId="8" fillId="15" borderId="8" xfId="0" applyFont="1" applyFill="1" applyBorder="1" applyAlignment="1">
      <alignment horizontal="left" vertical="center"/>
    </xf>
    <xf numFmtId="0" fontId="8" fillId="15" borderId="9" xfId="0" applyFont="1" applyFill="1" applyBorder="1" applyAlignment="1">
      <alignment horizontal="left" vertical="center"/>
    </xf>
    <xf numFmtId="0" fontId="8" fillId="15" borderId="10" xfId="0" applyFont="1" applyFill="1" applyBorder="1" applyAlignment="1">
      <alignment horizontal="left" vertical="center"/>
    </xf>
    <xf numFmtId="0" fontId="9" fillId="0" borderId="8" xfId="0" applyFont="1" applyBorder="1" applyAlignment="1">
      <alignment horizontal="left"/>
    </xf>
    <xf numFmtId="0" fontId="9" fillId="0" borderId="9" xfId="0" applyFont="1" applyBorder="1" applyAlignment="1">
      <alignment horizontal="left"/>
    </xf>
    <xf numFmtId="0" fontId="9" fillId="0" borderId="10" xfId="0" applyFont="1" applyBorder="1" applyAlignment="1">
      <alignment horizontal="left"/>
    </xf>
    <xf numFmtId="0" fontId="9" fillId="0" borderId="0" xfId="0" applyFont="1" applyAlignment="1">
      <alignment horizontal="left" vertical="top" wrapText="1"/>
    </xf>
    <xf numFmtId="0" fontId="9" fillId="15" borderId="24" xfId="0" applyFont="1" applyFill="1" applyBorder="1" applyAlignment="1">
      <alignment horizontal="left" vertical="center"/>
    </xf>
    <xf numFmtId="0" fontId="9" fillId="0" borderId="32" xfId="17" applyFont="1" applyBorder="1" applyAlignment="1">
      <alignment horizontal="left" vertical="center"/>
    </xf>
    <xf numFmtId="0" fontId="9" fillId="0" borderId="33" xfId="17" applyFont="1" applyBorder="1" applyAlignment="1">
      <alignment horizontal="left" vertical="center"/>
    </xf>
    <xf numFmtId="0" fontId="9" fillId="0" borderId="39" xfId="17" applyFont="1" applyBorder="1" applyAlignment="1">
      <alignment horizontal="left" vertical="center"/>
    </xf>
    <xf numFmtId="0" fontId="6" fillId="24" borderId="0" xfId="0" applyFont="1" applyFill="1" applyAlignment="1">
      <alignment horizontal="left"/>
    </xf>
    <xf numFmtId="0" fontId="9" fillId="15" borderId="37" xfId="0" applyFont="1" applyFill="1" applyBorder="1" applyAlignment="1">
      <alignment horizontal="left" vertical="center"/>
    </xf>
    <xf numFmtId="0" fontId="9" fillId="15" borderId="22" xfId="0" applyFont="1" applyFill="1" applyBorder="1" applyAlignment="1">
      <alignment horizontal="left" vertical="center"/>
    </xf>
    <xf numFmtId="0" fontId="9" fillId="15" borderId="20" xfId="0" applyFont="1" applyFill="1" applyBorder="1" applyAlignment="1">
      <alignment horizontal="center" vertical="center" wrapText="1"/>
    </xf>
    <xf numFmtId="0" fontId="9" fillId="15" borderId="22" xfId="0" applyFont="1" applyFill="1" applyBorder="1" applyAlignment="1">
      <alignment horizontal="center" vertical="center" wrapText="1"/>
    </xf>
    <xf numFmtId="0" fontId="9" fillId="15" borderId="24" xfId="0" applyFont="1" applyFill="1" applyBorder="1" applyAlignment="1">
      <alignment horizontal="center" vertical="center" wrapText="1"/>
    </xf>
    <xf numFmtId="0" fontId="9" fillId="15" borderId="23" xfId="0" applyFont="1" applyFill="1" applyBorder="1" applyAlignment="1">
      <alignment horizontal="center" vertical="center" wrapText="1"/>
    </xf>
    <xf numFmtId="0" fontId="9" fillId="15" borderId="0" xfId="0" applyFont="1" applyFill="1" applyAlignment="1">
      <alignment horizontal="center"/>
    </xf>
    <xf numFmtId="0" fontId="9" fillId="15" borderId="21" xfId="0" applyFont="1" applyFill="1" applyBorder="1" applyAlignment="1">
      <alignment horizontal="center"/>
    </xf>
    <xf numFmtId="0" fontId="9" fillId="15" borderId="6" xfId="0" applyFont="1" applyFill="1" applyBorder="1" applyAlignment="1">
      <alignment horizontal="center"/>
    </xf>
    <xf numFmtId="0" fontId="9" fillId="15" borderId="7" xfId="0" applyFont="1" applyFill="1" applyBorder="1" applyAlignment="1">
      <alignment horizontal="center"/>
    </xf>
    <xf numFmtId="0" fontId="5" fillId="0" borderId="0" xfId="0" applyFont="1" applyAlignment="1">
      <alignment vertical="center"/>
    </xf>
    <xf numFmtId="0" fontId="0" fillId="0" borderId="0" xfId="0" applyAlignment="1">
      <alignment vertical="center"/>
    </xf>
    <xf numFmtId="0" fontId="5" fillId="26" borderId="0" xfId="0" applyFont="1" applyFill="1" applyAlignment="1">
      <alignment horizontal="left" vertical="center" wrapText="1"/>
    </xf>
    <xf numFmtId="0" fontId="6" fillId="0" borderId="40" xfId="13" applyFont="1" applyBorder="1" applyAlignment="1">
      <alignment horizontal="left"/>
    </xf>
    <xf numFmtId="0" fontId="9" fillId="0" borderId="8" xfId="17" applyFont="1" applyBorder="1" applyAlignment="1">
      <alignment horizontal="left" vertical="center"/>
    </xf>
    <xf numFmtId="0" fontId="9" fillId="0" borderId="10" xfId="17" applyFont="1" applyBorder="1" applyAlignment="1">
      <alignment horizontal="left" vertical="center"/>
    </xf>
    <xf numFmtId="0" fontId="9" fillId="15" borderId="8" xfId="13" applyFont="1" applyFill="1" applyBorder="1" applyAlignment="1">
      <alignment horizontal="center" vertical="center"/>
    </xf>
    <xf numFmtId="0" fontId="9" fillId="15" borderId="10" xfId="13" applyFont="1" applyFill="1" applyBorder="1" applyAlignment="1">
      <alignment horizontal="center" vertical="center"/>
    </xf>
    <xf numFmtId="0" fontId="9" fillId="0" borderId="9" xfId="17" applyFont="1" applyBorder="1" applyAlignment="1">
      <alignment horizontal="left" vertical="center"/>
    </xf>
    <xf numFmtId="0" fontId="9" fillId="0" borderId="8" xfId="13" applyFont="1" applyBorder="1" applyAlignment="1">
      <alignment horizontal="left"/>
    </xf>
    <xf numFmtId="0" fontId="9" fillId="0" borderId="9" xfId="13" applyFont="1" applyBorder="1" applyAlignment="1">
      <alignment horizontal="left"/>
    </xf>
    <xf numFmtId="0" fontId="9" fillId="0" borderId="10" xfId="13" applyFont="1" applyBorder="1" applyAlignment="1">
      <alignment horizontal="left"/>
    </xf>
    <xf numFmtId="0" fontId="9" fillId="0" borderId="0" xfId="13" applyFont="1" applyAlignment="1">
      <alignment horizontal="left" vertical="top" wrapText="1"/>
    </xf>
    <xf numFmtId="0" fontId="15" fillId="15" borderId="0" xfId="13" applyFont="1" applyFill="1" applyAlignment="1">
      <alignment horizontal="left"/>
    </xf>
    <xf numFmtId="0" fontId="9" fillId="15" borderId="8" xfId="13" applyFont="1" applyFill="1" applyBorder="1" applyAlignment="1">
      <alignment horizontal="center"/>
    </xf>
    <xf numFmtId="0" fontId="9" fillId="15" borderId="9" xfId="13" applyFont="1" applyFill="1" applyBorder="1" applyAlignment="1">
      <alignment horizontal="center"/>
    </xf>
    <xf numFmtId="0" fontId="9" fillId="15" borderId="10" xfId="13" applyFont="1" applyFill="1" applyBorder="1" applyAlignment="1">
      <alignment horizontal="center"/>
    </xf>
    <xf numFmtId="0" fontId="9" fillId="15" borderId="2" xfId="13" applyFont="1" applyFill="1" applyBorder="1" applyAlignment="1">
      <alignment horizontal="center" vertical="center"/>
    </xf>
    <xf numFmtId="0" fontId="9" fillId="15" borderId="3" xfId="13" applyFont="1" applyFill="1" applyBorder="1" applyAlignment="1">
      <alignment horizontal="center" vertical="center"/>
    </xf>
    <xf numFmtId="0" fontId="9" fillId="15" borderId="2" xfId="13" applyFont="1" applyFill="1" applyBorder="1" applyAlignment="1">
      <alignment horizontal="left" vertical="center"/>
    </xf>
    <xf numFmtId="0" fontId="9" fillId="15" borderId="3" xfId="13" applyFont="1" applyFill="1" applyBorder="1" applyAlignment="1">
      <alignment horizontal="left" vertical="center"/>
    </xf>
    <xf numFmtId="0" fontId="9" fillId="15" borderId="4" xfId="13" applyFont="1" applyFill="1" applyBorder="1" applyAlignment="1">
      <alignment horizontal="left" vertical="center"/>
    </xf>
    <xf numFmtId="0" fontId="14" fillId="0" borderId="2" xfId="13" applyFont="1" applyBorder="1" applyAlignment="1">
      <alignment horizontal="left" vertical="center" wrapText="1"/>
    </xf>
    <xf numFmtId="0" fontId="14" fillId="0" borderId="4" xfId="13" applyFont="1" applyBorder="1" applyAlignment="1">
      <alignment horizontal="left" vertical="center" wrapText="1"/>
    </xf>
    <xf numFmtId="0" fontId="49" fillId="0" borderId="0" xfId="0" applyFont="1" applyAlignment="1">
      <alignment horizontal="center" vertical="center"/>
    </xf>
    <xf numFmtId="0" fontId="6" fillId="0" borderId="8" xfId="17" quotePrefix="1" applyFont="1" applyBorder="1" applyAlignment="1">
      <alignment horizontal="center" vertical="center"/>
    </xf>
    <xf numFmtId="0" fontId="6" fillId="0" borderId="9" xfId="17" quotePrefix="1" applyFont="1" applyBorder="1" applyAlignment="1">
      <alignment horizontal="center" vertical="center"/>
    </xf>
    <xf numFmtId="0" fontId="6" fillId="0" borderId="10" xfId="17" quotePrefix="1" applyFont="1" applyBorder="1" applyAlignment="1">
      <alignment horizontal="center" vertical="center"/>
    </xf>
    <xf numFmtId="0" fontId="6" fillId="0" borderId="32" xfId="17" applyFont="1" applyBorder="1" applyAlignment="1">
      <alignment horizontal="center" vertical="center" wrapText="1"/>
    </xf>
    <xf numFmtId="0" fontId="6" fillId="0" borderId="33" xfId="17" applyFont="1" applyBorder="1" applyAlignment="1">
      <alignment horizontal="center" vertical="center" wrapText="1"/>
    </xf>
    <xf numFmtId="0" fontId="6" fillId="0" borderId="39" xfId="17" applyFont="1" applyBorder="1" applyAlignment="1">
      <alignment horizontal="center" vertical="center" wrapText="1"/>
    </xf>
    <xf numFmtId="0" fontId="6" fillId="0" borderId="8" xfId="17" applyFont="1" applyBorder="1" applyAlignment="1">
      <alignment horizontal="center" vertical="center"/>
    </xf>
    <xf numFmtId="0" fontId="6" fillId="0" borderId="9" xfId="17" applyFont="1" applyBorder="1" applyAlignment="1">
      <alignment horizontal="center" vertical="center"/>
    </xf>
    <xf numFmtId="0" fontId="6" fillId="0" borderId="42" xfId="17" applyFont="1" applyBorder="1" applyAlignment="1">
      <alignment horizontal="center" vertical="center"/>
    </xf>
    <xf numFmtId="0" fontId="6" fillId="0" borderId="49" xfId="17" applyFont="1" applyBorder="1" applyAlignment="1">
      <alignment horizontal="left" vertical="center"/>
    </xf>
    <xf numFmtId="0" fontId="6" fillId="0" borderId="9" xfId="17" applyFont="1" applyBorder="1" applyAlignment="1">
      <alignment horizontal="left" vertical="center"/>
    </xf>
    <xf numFmtId="0" fontId="6" fillId="0" borderId="10" xfId="17" applyFont="1" applyBorder="1" applyAlignment="1">
      <alignment horizontal="left" vertical="center"/>
    </xf>
    <xf numFmtId="0" fontId="6" fillId="0" borderId="49" xfId="17" applyFont="1" applyBorder="1" applyAlignment="1">
      <alignment horizontal="left" vertical="center" wrapText="1"/>
    </xf>
    <xf numFmtId="0" fontId="6" fillId="0" borderId="9" xfId="17" applyFont="1" applyBorder="1" applyAlignment="1">
      <alignment horizontal="left" vertical="center" wrapText="1"/>
    </xf>
    <xf numFmtId="0" fontId="6" fillId="0" borderId="10" xfId="17" applyFont="1" applyBorder="1" applyAlignment="1">
      <alignment horizontal="left" vertical="center" wrapText="1"/>
    </xf>
    <xf numFmtId="0" fontId="7" fillId="18" borderId="12" xfId="48" applyFont="1" applyFill="1" applyBorder="1" applyAlignment="1" applyProtection="1">
      <alignment horizontal="center" vertical="center" wrapText="1"/>
      <protection locked="0"/>
    </xf>
    <xf numFmtId="0" fontId="7" fillId="18" borderId="26" xfId="48" applyFont="1" applyFill="1" applyBorder="1" applyAlignment="1" applyProtection="1">
      <alignment horizontal="center" vertical="center" wrapText="1"/>
      <protection locked="0"/>
    </xf>
    <xf numFmtId="0" fontId="7" fillId="18" borderId="13" xfId="48" applyFont="1" applyFill="1" applyBorder="1" applyAlignment="1" applyProtection="1">
      <alignment horizontal="center" vertical="center" wrapText="1"/>
      <protection locked="0"/>
    </xf>
    <xf numFmtId="0" fontId="5" fillId="0" borderId="51" xfId="17" applyBorder="1" applyAlignment="1">
      <alignment horizontal="left" vertical="center" wrapText="1"/>
    </xf>
    <xf numFmtId="0" fontId="5" fillId="0" borderId="61" xfId="17" applyBorder="1" applyAlignment="1">
      <alignment horizontal="left" vertical="center" wrapText="1"/>
    </xf>
    <xf numFmtId="0" fontId="5" fillId="0" borderId="62" xfId="17" applyBorder="1" applyAlignment="1">
      <alignment horizontal="left" vertical="center" wrapText="1"/>
    </xf>
    <xf numFmtId="0" fontId="9" fillId="0" borderId="8" xfId="17" applyFont="1" applyBorder="1" applyAlignment="1">
      <alignment horizontal="center" vertical="center"/>
    </xf>
    <xf numFmtId="0" fontId="9" fillId="0" borderId="9" xfId="17" applyFont="1" applyBorder="1" applyAlignment="1">
      <alignment horizontal="center" vertical="center"/>
    </xf>
    <xf numFmtId="0" fontId="9" fillId="0" borderId="10" xfId="17" applyFont="1" applyBorder="1" applyAlignment="1">
      <alignment horizontal="center" vertical="center"/>
    </xf>
    <xf numFmtId="0" fontId="5" fillId="0" borderId="58" xfId="17" applyBorder="1" applyAlignment="1">
      <alignment horizontal="left" vertical="center" wrapText="1"/>
    </xf>
    <xf numFmtId="0" fontId="5" fillId="0" borderId="59" xfId="17" applyBorder="1" applyAlignment="1">
      <alignment horizontal="left" vertical="center" wrapText="1"/>
    </xf>
    <xf numFmtId="0" fontId="5" fillId="0" borderId="60" xfId="17" applyBorder="1" applyAlignment="1">
      <alignment horizontal="left" vertical="center" wrapText="1"/>
    </xf>
    <xf numFmtId="0" fontId="5" fillId="0" borderId="64" xfId="17" applyBorder="1" applyAlignment="1">
      <alignment horizontal="left" vertical="center" wrapText="1"/>
    </xf>
    <xf numFmtId="0" fontId="5" fillId="0" borderId="65" xfId="17" applyBorder="1" applyAlignment="1">
      <alignment horizontal="left" vertical="center" wrapText="1"/>
    </xf>
    <xf numFmtId="0" fontId="5" fillId="0" borderId="66" xfId="17" applyBorder="1" applyAlignment="1">
      <alignment horizontal="left" vertical="center" wrapText="1"/>
    </xf>
    <xf numFmtId="0" fontId="5" fillId="0" borderId="3" xfId="0" applyFont="1" applyBorder="1" applyAlignment="1">
      <alignment vertical="top" wrapText="1"/>
    </xf>
    <xf numFmtId="0" fontId="0" fillId="0" borderId="3" xfId="0" applyBorder="1" applyAlignment="1">
      <alignment vertical="top" wrapText="1"/>
    </xf>
    <xf numFmtId="0" fontId="5" fillId="0" borderId="0" xfId="0" applyFont="1"/>
    <xf numFmtId="0" fontId="12" fillId="0" borderId="67" xfId="0" applyFont="1" applyBorder="1" applyAlignment="1">
      <alignment vertical="top" wrapText="1"/>
    </xf>
    <xf numFmtId="0" fontId="12" fillId="0" borderId="98" xfId="0" applyFont="1" applyBorder="1" applyAlignment="1">
      <alignment vertical="top" wrapText="1"/>
    </xf>
    <xf numFmtId="0" fontId="12" fillId="0" borderId="23" xfId="0" applyFont="1" applyBorder="1" applyAlignment="1">
      <alignment vertical="top" wrapText="1"/>
    </xf>
    <xf numFmtId="0" fontId="12" fillId="0" borderId="5" xfId="0" applyFont="1" applyBorder="1" applyAlignment="1">
      <alignment vertical="top" wrapText="1"/>
    </xf>
    <xf numFmtId="0" fontId="12" fillId="0" borderId="67" xfId="0" applyFont="1" applyBorder="1" applyAlignment="1">
      <alignment vertical="center" wrapText="1"/>
    </xf>
    <xf numFmtId="0" fontId="5" fillId="0" borderId="98" xfId="0" applyFont="1" applyBorder="1" applyAlignment="1">
      <alignment vertical="center" wrapText="1"/>
    </xf>
    <xf numFmtId="0" fontId="25" fillId="0" borderId="23" xfId="0" applyFont="1" applyBorder="1" applyAlignment="1">
      <alignment vertical="center" wrapText="1"/>
    </xf>
    <xf numFmtId="0" fontId="25" fillId="0" borderId="0" xfId="0" applyFont="1" applyAlignment="1">
      <alignment vertical="center" wrapText="1"/>
    </xf>
    <xf numFmtId="0" fontId="5" fillId="0" borderId="98" xfId="0" applyFont="1" applyBorder="1" applyAlignment="1">
      <alignment wrapText="1"/>
    </xf>
    <xf numFmtId="0" fontId="5" fillId="0" borderId="35" xfId="0" applyFont="1" applyBorder="1" applyAlignment="1">
      <alignment wrapText="1"/>
    </xf>
    <xf numFmtId="0" fontId="12" fillId="0" borderId="98" xfId="0" applyFont="1" applyBorder="1" applyAlignment="1">
      <alignment horizontal="left" vertical="top" wrapText="1" indent="2"/>
    </xf>
    <xf numFmtId="0" fontId="0" fillId="0" borderId="98" xfId="0" applyBorder="1" applyAlignment="1">
      <alignment horizontal="left" vertical="top" wrapText="1" indent="2"/>
    </xf>
    <xf numFmtId="0" fontId="48" fillId="0" borderId="0" xfId="0" applyFont="1" applyAlignment="1">
      <alignment vertical="center" wrapText="1"/>
    </xf>
    <xf numFmtId="0" fontId="6" fillId="15" borderId="0" xfId="48" applyFont="1" applyFill="1" applyAlignment="1" applyProtection="1">
      <alignment horizontal="left" vertical="center" wrapText="1"/>
      <protection locked="0"/>
    </xf>
  </cellXfs>
  <cellStyles count="70">
    <cellStyle name="_Criteria" xfId="19" xr:uid="{00000000-0005-0000-0000-000000000000}"/>
    <cellStyle name="_Heading" xfId="20" xr:uid="{00000000-0005-0000-0000-000001000000}"/>
    <cellStyle name="_Sub-Heading" xfId="21" xr:uid="{00000000-0005-0000-0000-000002000000}"/>
    <cellStyle name="20% - Accent1 2" xfId="1" xr:uid="{00000000-0005-0000-0000-000003000000}"/>
    <cellStyle name="20% - Accent1 2 2" xfId="51" xr:uid="{00000000-0005-0000-0000-000004000000}"/>
    <cellStyle name="20% - Accent2 2" xfId="2" xr:uid="{00000000-0005-0000-0000-000005000000}"/>
    <cellStyle name="20% - Accent2 2 2" xfId="52" xr:uid="{00000000-0005-0000-0000-000006000000}"/>
    <cellStyle name="20% - Accent3 2" xfId="3" xr:uid="{00000000-0005-0000-0000-000007000000}"/>
    <cellStyle name="20% - Accent3 2 2" xfId="53" xr:uid="{00000000-0005-0000-0000-000008000000}"/>
    <cellStyle name="20% - Accent4 2" xfId="4" xr:uid="{00000000-0005-0000-0000-000009000000}"/>
    <cellStyle name="20% - Accent4 2 2" xfId="54" xr:uid="{00000000-0005-0000-0000-00000A000000}"/>
    <cellStyle name="20% - Accent5 2" xfId="5" xr:uid="{00000000-0005-0000-0000-00000B000000}"/>
    <cellStyle name="20% - Accent5 2 2" xfId="55" xr:uid="{00000000-0005-0000-0000-00000C000000}"/>
    <cellStyle name="20% - Accent6 2" xfId="6" xr:uid="{00000000-0005-0000-0000-00000D000000}"/>
    <cellStyle name="20% - Accent6 2 2" xfId="56" xr:uid="{00000000-0005-0000-0000-00000E000000}"/>
    <cellStyle name="40% - Accent1 2" xfId="7" xr:uid="{00000000-0005-0000-0000-00000F000000}"/>
    <cellStyle name="40% - Accent1 2 2" xfId="57" xr:uid="{00000000-0005-0000-0000-000010000000}"/>
    <cellStyle name="40% - Accent2 2" xfId="8" xr:uid="{00000000-0005-0000-0000-000011000000}"/>
    <cellStyle name="40% - Accent2 2 2" xfId="58" xr:uid="{00000000-0005-0000-0000-000012000000}"/>
    <cellStyle name="40% - Accent3 2" xfId="9" xr:uid="{00000000-0005-0000-0000-000013000000}"/>
    <cellStyle name="40% - Accent3 2 2" xfId="59" xr:uid="{00000000-0005-0000-0000-000014000000}"/>
    <cellStyle name="40% - Accent4 2" xfId="10" xr:uid="{00000000-0005-0000-0000-000015000000}"/>
    <cellStyle name="40% - Accent4 2 2" xfId="60" xr:uid="{00000000-0005-0000-0000-000016000000}"/>
    <cellStyle name="40% - Accent5 2" xfId="11" xr:uid="{00000000-0005-0000-0000-000017000000}"/>
    <cellStyle name="40% - Accent5 2 2" xfId="61" xr:uid="{00000000-0005-0000-0000-000018000000}"/>
    <cellStyle name="40% - Accent6 2" xfId="12" xr:uid="{00000000-0005-0000-0000-000019000000}"/>
    <cellStyle name="40% - Accent6 2 2" xfId="62" xr:uid="{00000000-0005-0000-0000-00001A000000}"/>
    <cellStyle name="args.style" xfId="22" xr:uid="{00000000-0005-0000-0000-00001B000000}"/>
    <cellStyle name="Comma  - Style1" xfId="23" xr:uid="{00000000-0005-0000-0000-00001D000000}"/>
    <cellStyle name="Comma  - Style2" xfId="24" xr:uid="{00000000-0005-0000-0000-00001E000000}"/>
    <cellStyle name="Comma  - Style3" xfId="25" xr:uid="{00000000-0005-0000-0000-00001F000000}"/>
    <cellStyle name="Comma  - Style4" xfId="26" xr:uid="{00000000-0005-0000-0000-000020000000}"/>
    <cellStyle name="Comma  - Style5" xfId="27" xr:uid="{00000000-0005-0000-0000-000021000000}"/>
    <cellStyle name="Comma  - Style6" xfId="28" xr:uid="{00000000-0005-0000-0000-000022000000}"/>
    <cellStyle name="Comma  - Style7" xfId="29" xr:uid="{00000000-0005-0000-0000-000023000000}"/>
    <cellStyle name="Comma  - Style8" xfId="30" xr:uid="{00000000-0005-0000-0000-000024000000}"/>
    <cellStyle name="Currency" xfId="68" builtinId="4"/>
    <cellStyle name="Currency 2" xfId="15" xr:uid="{00000000-0005-0000-0000-000026000000}"/>
    <cellStyle name="Currency 3" xfId="16" xr:uid="{00000000-0005-0000-0000-000027000000}"/>
    <cellStyle name="Currency 3 2" xfId="65" xr:uid="{00000000-0005-0000-0000-000028000000}"/>
    <cellStyle name="Currency CAS_Scaffolding Enquiry KBG001 Amount to Approve gus" xfId="31" xr:uid="{00000000-0005-0000-0000-000029000000}"/>
    <cellStyle name="Header1" xfId="32" xr:uid="{00000000-0005-0000-0000-00002A000000}"/>
    <cellStyle name="Header2" xfId="33" xr:uid="{00000000-0005-0000-0000-00002B000000}"/>
    <cellStyle name="Hyperlink" xfId="18" builtinId="8"/>
    <cellStyle name="Hyperlink 2" xfId="49" xr:uid="{00000000-0005-0000-0000-00002D000000}"/>
    <cellStyle name="Input Cells" xfId="34" xr:uid="{00000000-0005-0000-0000-00002E000000}"/>
    <cellStyle name="new" xfId="35" xr:uid="{00000000-0005-0000-0000-00002F000000}"/>
    <cellStyle name="Normal" xfId="0" builtinId="0"/>
    <cellStyle name="Normal - Style1" xfId="36" xr:uid="{00000000-0005-0000-0000-000031000000}"/>
    <cellStyle name="Normal 14" xfId="69" xr:uid="{00000000-0005-0000-0000-000032000000}"/>
    <cellStyle name="Normal 2" xfId="17" xr:uid="{00000000-0005-0000-0000-000033000000}"/>
    <cellStyle name="Normal 2 2 2" xfId="50" xr:uid="{00000000-0005-0000-0000-000034000000}"/>
    <cellStyle name="Normal 3" xfId="47" xr:uid="{00000000-0005-0000-0000-000035000000}"/>
    <cellStyle name="Normal 3 2" xfId="66" xr:uid="{00000000-0005-0000-0000-000036000000}"/>
    <cellStyle name="Normal 4" xfId="13" xr:uid="{00000000-0005-0000-0000-000037000000}"/>
    <cellStyle name="Normal 4 2" xfId="63" xr:uid="{00000000-0005-0000-0000-000038000000}"/>
    <cellStyle name="Normal 5" xfId="48" xr:uid="{00000000-0005-0000-0000-000039000000}"/>
    <cellStyle name="Normal 5 2" xfId="67" xr:uid="{00000000-0005-0000-0000-00003A000000}"/>
    <cellStyle name="Normal CC" xfId="37" xr:uid="{00000000-0005-0000-0000-00003B000000}"/>
    <cellStyle name="Note 2" xfId="14" xr:uid="{00000000-0005-0000-0000-00003C000000}"/>
    <cellStyle name="Note 2 2" xfId="64" xr:uid="{00000000-0005-0000-0000-00003D000000}"/>
    <cellStyle name="per.style" xfId="38" xr:uid="{00000000-0005-0000-0000-00003E000000}"/>
    <cellStyle name="Percent 2" xfId="39" xr:uid="{00000000-0005-0000-0000-00003F000000}"/>
    <cellStyle name="Preisbb" xfId="40" xr:uid="{00000000-0005-0000-0000-000040000000}"/>
    <cellStyle name="PSChar" xfId="41" xr:uid="{00000000-0005-0000-0000-000041000000}"/>
    <cellStyle name="Standard_21186 AVF 05.01.04" xfId="42" xr:uid="{00000000-0005-0000-0000-000042000000}"/>
    <cellStyle name="Style 1" xfId="43" xr:uid="{00000000-0005-0000-0000-000043000000}"/>
    <cellStyle name="Undefiniert" xfId="44" xr:uid="{00000000-0005-0000-0000-000044000000}"/>
    <cellStyle name="Update" xfId="45" xr:uid="{00000000-0005-0000-0000-000045000000}"/>
    <cellStyle name="千位分隔_Sheet1" xfId="46" xr:uid="{00000000-0005-0000-0000-000046000000}"/>
  </cellStyles>
  <dxfs count="1">
    <dxf>
      <font>
        <color rgb="FF006100"/>
      </font>
      <fill>
        <patternFill>
          <bgColor rgb="FFC6EFCE"/>
        </patternFill>
      </fill>
    </dxf>
  </dxfs>
  <tableStyles count="0" defaultTableStyle="TableStyleMedium2" defaultPivotStyle="PivotStyleLight16"/>
  <colors>
    <mruColors>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eskom.sharepoint.com/Users/johnsa/Documents/2016/Transformers/Transformers_Pricing%20Schedule_CORP347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ummary"/>
      <sheetName val="PS5 Schedule"/>
      <sheetName val="Act Sch-112"/>
      <sheetName val="Act Sch-113"/>
      <sheetName val="Act Sch-114"/>
      <sheetName val="Act Sch-115"/>
      <sheetName val="Act Sch-116"/>
      <sheetName val="Act Sch-117"/>
      <sheetName val="Act Sch-118"/>
      <sheetName val="Option X3"/>
      <sheetName val="Volumes"/>
    </sheetNames>
    <sheetDataSet>
      <sheetData sheetId="0"/>
      <sheetData sheetId="1">
        <row r="3">
          <cell r="C3" t="str">
            <v>ENQUIRY No</v>
          </cell>
        </row>
        <row r="4">
          <cell r="C4" t="str">
            <v>COMMODITY</v>
          </cell>
        </row>
        <row r="5">
          <cell r="C5" t="str">
            <v>SUPPLIER</v>
          </cell>
        </row>
      </sheetData>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17"/>
  <sheetViews>
    <sheetView zoomScale="90" zoomScaleNormal="90" workbookViewId="0">
      <selection activeCell="C9" sqref="C9"/>
    </sheetView>
  </sheetViews>
  <sheetFormatPr defaultRowHeight="14.5" x14ac:dyDescent="0.25"/>
  <cols>
    <col min="1" max="1" width="4.7265625" style="135" bestFit="1" customWidth="1"/>
    <col min="2" max="2" width="27.26953125" style="137" customWidth="1"/>
    <col min="3" max="3" width="73" style="135" customWidth="1"/>
    <col min="4" max="255" width="9.26953125" style="135"/>
    <col min="256" max="256" width="4.7265625" style="135" bestFit="1" customWidth="1"/>
    <col min="257" max="257" width="30.26953125" style="135" customWidth="1"/>
    <col min="258" max="258" width="73" style="135" customWidth="1"/>
    <col min="259" max="511" width="9.26953125" style="135"/>
    <col min="512" max="512" width="4.7265625" style="135" bestFit="1" customWidth="1"/>
    <col min="513" max="513" width="30.26953125" style="135" customWidth="1"/>
    <col min="514" max="514" width="73" style="135" customWidth="1"/>
    <col min="515" max="767" width="9.26953125" style="135"/>
    <col min="768" max="768" width="4.7265625" style="135" bestFit="1" customWidth="1"/>
    <col min="769" max="769" width="30.26953125" style="135" customWidth="1"/>
    <col min="770" max="770" width="73" style="135" customWidth="1"/>
    <col min="771" max="1023" width="9.26953125" style="135"/>
    <col min="1024" max="1024" width="4.7265625" style="135" bestFit="1" customWidth="1"/>
    <col min="1025" max="1025" width="30.26953125" style="135" customWidth="1"/>
    <col min="1026" max="1026" width="73" style="135" customWidth="1"/>
    <col min="1027" max="1279" width="9.26953125" style="135"/>
    <col min="1280" max="1280" width="4.7265625" style="135" bestFit="1" customWidth="1"/>
    <col min="1281" max="1281" width="30.26953125" style="135" customWidth="1"/>
    <col min="1282" max="1282" width="73" style="135" customWidth="1"/>
    <col min="1283" max="1535" width="9.26953125" style="135"/>
    <col min="1536" max="1536" width="4.7265625" style="135" bestFit="1" customWidth="1"/>
    <col min="1537" max="1537" width="30.26953125" style="135" customWidth="1"/>
    <col min="1538" max="1538" width="73" style="135" customWidth="1"/>
    <col min="1539" max="1791" width="9.26953125" style="135"/>
    <col min="1792" max="1792" width="4.7265625" style="135" bestFit="1" customWidth="1"/>
    <col min="1793" max="1793" width="30.26953125" style="135" customWidth="1"/>
    <col min="1794" max="1794" width="73" style="135" customWidth="1"/>
    <col min="1795" max="2047" width="9.26953125" style="135"/>
    <col min="2048" max="2048" width="4.7265625" style="135" bestFit="1" customWidth="1"/>
    <col min="2049" max="2049" width="30.26953125" style="135" customWidth="1"/>
    <col min="2050" max="2050" width="73" style="135" customWidth="1"/>
    <col min="2051" max="2303" width="9.26953125" style="135"/>
    <col min="2304" max="2304" width="4.7265625" style="135" bestFit="1" customWidth="1"/>
    <col min="2305" max="2305" width="30.26953125" style="135" customWidth="1"/>
    <col min="2306" max="2306" width="73" style="135" customWidth="1"/>
    <col min="2307" max="2559" width="9.26953125" style="135"/>
    <col min="2560" max="2560" width="4.7265625" style="135" bestFit="1" customWidth="1"/>
    <col min="2561" max="2561" width="30.26953125" style="135" customWidth="1"/>
    <col min="2562" max="2562" width="73" style="135" customWidth="1"/>
    <col min="2563" max="2815" width="9.26953125" style="135"/>
    <col min="2816" max="2816" width="4.7265625" style="135" bestFit="1" customWidth="1"/>
    <col min="2817" max="2817" width="30.26953125" style="135" customWidth="1"/>
    <col min="2818" max="2818" width="73" style="135" customWidth="1"/>
    <col min="2819" max="3071" width="9.26953125" style="135"/>
    <col min="3072" max="3072" width="4.7265625" style="135" bestFit="1" customWidth="1"/>
    <col min="3073" max="3073" width="30.26953125" style="135" customWidth="1"/>
    <col min="3074" max="3074" width="73" style="135" customWidth="1"/>
    <col min="3075" max="3327" width="9.26953125" style="135"/>
    <col min="3328" max="3328" width="4.7265625" style="135" bestFit="1" customWidth="1"/>
    <col min="3329" max="3329" width="30.26953125" style="135" customWidth="1"/>
    <col min="3330" max="3330" width="73" style="135" customWidth="1"/>
    <col min="3331" max="3583" width="9.26953125" style="135"/>
    <col min="3584" max="3584" width="4.7265625" style="135" bestFit="1" customWidth="1"/>
    <col min="3585" max="3585" width="30.26953125" style="135" customWidth="1"/>
    <col min="3586" max="3586" width="73" style="135" customWidth="1"/>
    <col min="3587" max="3839" width="9.26953125" style="135"/>
    <col min="3840" max="3840" width="4.7265625" style="135" bestFit="1" customWidth="1"/>
    <col min="3841" max="3841" width="30.26953125" style="135" customWidth="1"/>
    <col min="3842" max="3842" width="73" style="135" customWidth="1"/>
    <col min="3843" max="4095" width="9.26953125" style="135"/>
    <col min="4096" max="4096" width="4.7265625" style="135" bestFit="1" customWidth="1"/>
    <col min="4097" max="4097" width="30.26953125" style="135" customWidth="1"/>
    <col min="4098" max="4098" width="73" style="135" customWidth="1"/>
    <col min="4099" max="4351" width="9.26953125" style="135"/>
    <col min="4352" max="4352" width="4.7265625" style="135" bestFit="1" customWidth="1"/>
    <col min="4353" max="4353" width="30.26953125" style="135" customWidth="1"/>
    <col min="4354" max="4354" width="73" style="135" customWidth="1"/>
    <col min="4355" max="4607" width="9.26953125" style="135"/>
    <col min="4608" max="4608" width="4.7265625" style="135" bestFit="1" customWidth="1"/>
    <col min="4609" max="4609" width="30.26953125" style="135" customWidth="1"/>
    <col min="4610" max="4610" width="73" style="135" customWidth="1"/>
    <col min="4611" max="4863" width="9.26953125" style="135"/>
    <col min="4864" max="4864" width="4.7265625" style="135" bestFit="1" customWidth="1"/>
    <col min="4865" max="4865" width="30.26953125" style="135" customWidth="1"/>
    <col min="4866" max="4866" width="73" style="135" customWidth="1"/>
    <col min="4867" max="5119" width="9.26953125" style="135"/>
    <col min="5120" max="5120" width="4.7265625" style="135" bestFit="1" customWidth="1"/>
    <col min="5121" max="5121" width="30.26953125" style="135" customWidth="1"/>
    <col min="5122" max="5122" width="73" style="135" customWidth="1"/>
    <col min="5123" max="5375" width="9.26953125" style="135"/>
    <col min="5376" max="5376" width="4.7265625" style="135" bestFit="1" customWidth="1"/>
    <col min="5377" max="5377" width="30.26953125" style="135" customWidth="1"/>
    <col min="5378" max="5378" width="73" style="135" customWidth="1"/>
    <col min="5379" max="5631" width="9.26953125" style="135"/>
    <col min="5632" max="5632" width="4.7265625" style="135" bestFit="1" customWidth="1"/>
    <col min="5633" max="5633" width="30.26953125" style="135" customWidth="1"/>
    <col min="5634" max="5634" width="73" style="135" customWidth="1"/>
    <col min="5635" max="5887" width="9.26953125" style="135"/>
    <col min="5888" max="5888" width="4.7265625" style="135" bestFit="1" customWidth="1"/>
    <col min="5889" max="5889" width="30.26953125" style="135" customWidth="1"/>
    <col min="5890" max="5890" width="73" style="135" customWidth="1"/>
    <col min="5891" max="6143" width="9.26953125" style="135"/>
    <col min="6144" max="6144" width="4.7265625" style="135" bestFit="1" customWidth="1"/>
    <col min="6145" max="6145" width="30.26953125" style="135" customWidth="1"/>
    <col min="6146" max="6146" width="73" style="135" customWidth="1"/>
    <col min="6147" max="6399" width="9.26953125" style="135"/>
    <col min="6400" max="6400" width="4.7265625" style="135" bestFit="1" customWidth="1"/>
    <col min="6401" max="6401" width="30.26953125" style="135" customWidth="1"/>
    <col min="6402" max="6402" width="73" style="135" customWidth="1"/>
    <col min="6403" max="6655" width="9.26953125" style="135"/>
    <col min="6656" max="6656" width="4.7265625" style="135" bestFit="1" customWidth="1"/>
    <col min="6657" max="6657" width="30.26953125" style="135" customWidth="1"/>
    <col min="6658" max="6658" width="73" style="135" customWidth="1"/>
    <col min="6659" max="6911" width="9.26953125" style="135"/>
    <col min="6912" max="6912" width="4.7265625" style="135" bestFit="1" customWidth="1"/>
    <col min="6913" max="6913" width="30.26953125" style="135" customWidth="1"/>
    <col min="6914" max="6914" width="73" style="135" customWidth="1"/>
    <col min="6915" max="7167" width="9.26953125" style="135"/>
    <col min="7168" max="7168" width="4.7265625" style="135" bestFit="1" customWidth="1"/>
    <col min="7169" max="7169" width="30.26953125" style="135" customWidth="1"/>
    <col min="7170" max="7170" width="73" style="135" customWidth="1"/>
    <col min="7171" max="7423" width="9.26953125" style="135"/>
    <col min="7424" max="7424" width="4.7265625" style="135" bestFit="1" customWidth="1"/>
    <col min="7425" max="7425" width="30.26953125" style="135" customWidth="1"/>
    <col min="7426" max="7426" width="73" style="135" customWidth="1"/>
    <col min="7427" max="7679" width="9.26953125" style="135"/>
    <col min="7680" max="7680" width="4.7265625" style="135" bestFit="1" customWidth="1"/>
    <col min="7681" max="7681" width="30.26953125" style="135" customWidth="1"/>
    <col min="7682" max="7682" width="73" style="135" customWidth="1"/>
    <col min="7683" max="7935" width="9.26953125" style="135"/>
    <col min="7936" max="7936" width="4.7265625" style="135" bestFit="1" customWidth="1"/>
    <col min="7937" max="7937" width="30.26953125" style="135" customWidth="1"/>
    <col min="7938" max="7938" width="73" style="135" customWidth="1"/>
    <col min="7939" max="8191" width="9.26953125" style="135"/>
    <col min="8192" max="8192" width="4.7265625" style="135" bestFit="1" customWidth="1"/>
    <col min="8193" max="8193" width="30.26953125" style="135" customWidth="1"/>
    <col min="8194" max="8194" width="73" style="135" customWidth="1"/>
    <col min="8195" max="8447" width="9.26953125" style="135"/>
    <col min="8448" max="8448" width="4.7265625" style="135" bestFit="1" customWidth="1"/>
    <col min="8449" max="8449" width="30.26953125" style="135" customWidth="1"/>
    <col min="8450" max="8450" width="73" style="135" customWidth="1"/>
    <col min="8451" max="8703" width="9.26953125" style="135"/>
    <col min="8704" max="8704" width="4.7265625" style="135" bestFit="1" customWidth="1"/>
    <col min="8705" max="8705" width="30.26953125" style="135" customWidth="1"/>
    <col min="8706" max="8706" width="73" style="135" customWidth="1"/>
    <col min="8707" max="8959" width="9.26953125" style="135"/>
    <col min="8960" max="8960" width="4.7265625" style="135" bestFit="1" customWidth="1"/>
    <col min="8961" max="8961" width="30.26953125" style="135" customWidth="1"/>
    <col min="8962" max="8962" width="73" style="135" customWidth="1"/>
    <col min="8963" max="9215" width="9.26953125" style="135"/>
    <col min="9216" max="9216" width="4.7265625" style="135" bestFit="1" customWidth="1"/>
    <col min="9217" max="9217" width="30.26953125" style="135" customWidth="1"/>
    <col min="9218" max="9218" width="73" style="135" customWidth="1"/>
    <col min="9219" max="9471" width="9.26953125" style="135"/>
    <col min="9472" max="9472" width="4.7265625" style="135" bestFit="1" customWidth="1"/>
    <col min="9473" max="9473" width="30.26953125" style="135" customWidth="1"/>
    <col min="9474" max="9474" width="73" style="135" customWidth="1"/>
    <col min="9475" max="9727" width="9.26953125" style="135"/>
    <col min="9728" max="9728" width="4.7265625" style="135" bestFit="1" customWidth="1"/>
    <col min="9729" max="9729" width="30.26953125" style="135" customWidth="1"/>
    <col min="9730" max="9730" width="73" style="135" customWidth="1"/>
    <col min="9731" max="9983" width="9.26953125" style="135"/>
    <col min="9984" max="9984" width="4.7265625" style="135" bestFit="1" customWidth="1"/>
    <col min="9985" max="9985" width="30.26953125" style="135" customWidth="1"/>
    <col min="9986" max="9986" width="73" style="135" customWidth="1"/>
    <col min="9987" max="10239" width="9.26953125" style="135"/>
    <col min="10240" max="10240" width="4.7265625" style="135" bestFit="1" customWidth="1"/>
    <col min="10241" max="10241" width="30.26953125" style="135" customWidth="1"/>
    <col min="10242" max="10242" width="73" style="135" customWidth="1"/>
    <col min="10243" max="10495" width="9.26953125" style="135"/>
    <col min="10496" max="10496" width="4.7265625" style="135" bestFit="1" customWidth="1"/>
    <col min="10497" max="10497" width="30.26953125" style="135" customWidth="1"/>
    <col min="10498" max="10498" width="73" style="135" customWidth="1"/>
    <col min="10499" max="10751" width="9.26953125" style="135"/>
    <col min="10752" max="10752" width="4.7265625" style="135" bestFit="1" customWidth="1"/>
    <col min="10753" max="10753" width="30.26953125" style="135" customWidth="1"/>
    <col min="10754" max="10754" width="73" style="135" customWidth="1"/>
    <col min="10755" max="11007" width="9.26953125" style="135"/>
    <col min="11008" max="11008" width="4.7265625" style="135" bestFit="1" customWidth="1"/>
    <col min="11009" max="11009" width="30.26953125" style="135" customWidth="1"/>
    <col min="11010" max="11010" width="73" style="135" customWidth="1"/>
    <col min="11011" max="11263" width="9.26953125" style="135"/>
    <col min="11264" max="11264" width="4.7265625" style="135" bestFit="1" customWidth="1"/>
    <col min="11265" max="11265" width="30.26953125" style="135" customWidth="1"/>
    <col min="11266" max="11266" width="73" style="135" customWidth="1"/>
    <col min="11267" max="11519" width="9.26953125" style="135"/>
    <col min="11520" max="11520" width="4.7265625" style="135" bestFit="1" customWidth="1"/>
    <col min="11521" max="11521" width="30.26953125" style="135" customWidth="1"/>
    <col min="11522" max="11522" width="73" style="135" customWidth="1"/>
    <col min="11523" max="11775" width="9.26953125" style="135"/>
    <col min="11776" max="11776" width="4.7265625" style="135" bestFit="1" customWidth="1"/>
    <col min="11777" max="11777" width="30.26953125" style="135" customWidth="1"/>
    <col min="11778" max="11778" width="73" style="135" customWidth="1"/>
    <col min="11779" max="12031" width="9.26953125" style="135"/>
    <col min="12032" max="12032" width="4.7265625" style="135" bestFit="1" customWidth="1"/>
    <col min="12033" max="12033" width="30.26953125" style="135" customWidth="1"/>
    <col min="12034" max="12034" width="73" style="135" customWidth="1"/>
    <col min="12035" max="12287" width="9.26953125" style="135"/>
    <col min="12288" max="12288" width="4.7265625" style="135" bestFit="1" customWidth="1"/>
    <col min="12289" max="12289" width="30.26953125" style="135" customWidth="1"/>
    <col min="12290" max="12290" width="73" style="135" customWidth="1"/>
    <col min="12291" max="12543" width="9.26953125" style="135"/>
    <col min="12544" max="12544" width="4.7265625" style="135" bestFit="1" customWidth="1"/>
    <col min="12545" max="12545" width="30.26953125" style="135" customWidth="1"/>
    <col min="12546" max="12546" width="73" style="135" customWidth="1"/>
    <col min="12547" max="12799" width="9.26953125" style="135"/>
    <col min="12800" max="12800" width="4.7265625" style="135" bestFit="1" customWidth="1"/>
    <col min="12801" max="12801" width="30.26953125" style="135" customWidth="1"/>
    <col min="12802" max="12802" width="73" style="135" customWidth="1"/>
    <col min="12803" max="13055" width="9.26953125" style="135"/>
    <col min="13056" max="13056" width="4.7265625" style="135" bestFit="1" customWidth="1"/>
    <col min="13057" max="13057" width="30.26953125" style="135" customWidth="1"/>
    <col min="13058" max="13058" width="73" style="135" customWidth="1"/>
    <col min="13059" max="13311" width="9.26953125" style="135"/>
    <col min="13312" max="13312" width="4.7265625" style="135" bestFit="1" customWidth="1"/>
    <col min="13313" max="13313" width="30.26953125" style="135" customWidth="1"/>
    <col min="13314" max="13314" width="73" style="135" customWidth="1"/>
    <col min="13315" max="13567" width="9.26953125" style="135"/>
    <col min="13568" max="13568" width="4.7265625" style="135" bestFit="1" customWidth="1"/>
    <col min="13569" max="13569" width="30.26953125" style="135" customWidth="1"/>
    <col min="13570" max="13570" width="73" style="135" customWidth="1"/>
    <col min="13571" max="13823" width="9.26953125" style="135"/>
    <col min="13824" max="13824" width="4.7265625" style="135" bestFit="1" customWidth="1"/>
    <col min="13825" max="13825" width="30.26953125" style="135" customWidth="1"/>
    <col min="13826" max="13826" width="73" style="135" customWidth="1"/>
    <col min="13827" max="14079" width="9.26953125" style="135"/>
    <col min="14080" max="14080" width="4.7265625" style="135" bestFit="1" customWidth="1"/>
    <col min="14081" max="14081" width="30.26953125" style="135" customWidth="1"/>
    <col min="14082" max="14082" width="73" style="135" customWidth="1"/>
    <col min="14083" max="14335" width="9.26953125" style="135"/>
    <col min="14336" max="14336" width="4.7265625" style="135" bestFit="1" customWidth="1"/>
    <col min="14337" max="14337" width="30.26953125" style="135" customWidth="1"/>
    <col min="14338" max="14338" width="73" style="135" customWidth="1"/>
    <col min="14339" max="14591" width="9.26953125" style="135"/>
    <col min="14592" max="14592" width="4.7265625" style="135" bestFit="1" customWidth="1"/>
    <col min="14593" max="14593" width="30.26953125" style="135" customWidth="1"/>
    <col min="14594" max="14594" width="73" style="135" customWidth="1"/>
    <col min="14595" max="14847" width="9.26953125" style="135"/>
    <col min="14848" max="14848" width="4.7265625" style="135" bestFit="1" customWidth="1"/>
    <col min="14849" max="14849" width="30.26953125" style="135" customWidth="1"/>
    <col min="14850" max="14850" width="73" style="135" customWidth="1"/>
    <col min="14851" max="15103" width="9.26953125" style="135"/>
    <col min="15104" max="15104" width="4.7265625" style="135" bestFit="1" customWidth="1"/>
    <col min="15105" max="15105" width="30.26953125" style="135" customWidth="1"/>
    <col min="15106" max="15106" width="73" style="135" customWidth="1"/>
    <col min="15107" max="15359" width="9.26953125" style="135"/>
    <col min="15360" max="15360" width="4.7265625" style="135" bestFit="1" customWidth="1"/>
    <col min="15361" max="15361" width="30.26953125" style="135" customWidth="1"/>
    <col min="15362" max="15362" width="73" style="135" customWidth="1"/>
    <col min="15363" max="15615" width="9.26953125" style="135"/>
    <col min="15616" max="15616" width="4.7265625" style="135" bestFit="1" customWidth="1"/>
    <col min="15617" max="15617" width="30.26953125" style="135" customWidth="1"/>
    <col min="15618" max="15618" width="73" style="135" customWidth="1"/>
    <col min="15619" max="15871" width="9.26953125" style="135"/>
    <col min="15872" max="15872" width="4.7265625" style="135" bestFit="1" customWidth="1"/>
    <col min="15873" max="15873" width="30.26953125" style="135" customWidth="1"/>
    <col min="15874" max="15874" width="73" style="135" customWidth="1"/>
    <col min="15875" max="16127" width="9.26953125" style="135"/>
    <col min="16128" max="16128" width="4.7265625" style="135" bestFit="1" customWidth="1"/>
    <col min="16129" max="16129" width="30.26953125" style="135" customWidth="1"/>
    <col min="16130" max="16130" width="73" style="135" customWidth="1"/>
    <col min="16131" max="16384" width="9.26953125" style="135"/>
  </cols>
  <sheetData>
    <row r="1" spans="1:8" ht="18" x14ac:dyDescent="0.25">
      <c r="A1" s="274" t="s">
        <v>0</v>
      </c>
      <c r="B1" s="274"/>
      <c r="C1" s="274"/>
      <c r="D1" s="134"/>
      <c r="E1" s="134"/>
      <c r="F1" s="134"/>
      <c r="G1" s="134"/>
      <c r="H1" s="134"/>
    </row>
    <row r="3" spans="1:8" ht="15.5" x14ac:dyDescent="0.25">
      <c r="B3" s="136" t="s">
        <v>1</v>
      </c>
      <c r="C3" s="421" t="s">
        <v>420</v>
      </c>
    </row>
    <row r="4" spans="1:8" x14ac:dyDescent="0.25">
      <c r="B4" s="136" t="s">
        <v>2</v>
      </c>
      <c r="C4" s="136" t="s">
        <v>3</v>
      </c>
    </row>
    <row r="5" spans="1:8" x14ac:dyDescent="0.25">
      <c r="B5" s="136" t="s">
        <v>4</v>
      </c>
      <c r="C5" s="185"/>
    </row>
    <row r="17" spans="3:3" x14ac:dyDescent="0.25">
      <c r="C17" s="273"/>
    </row>
  </sheetData>
  <sheetProtection algorithmName="SHA-512" hashValue="fQHLtip/o9/Ye61rrunVqEkwZ4MCZlEZ96QfqVxn5WMEF9Dicwc6hPBzO/RurDYc5PWjSAUj/klGmlT80ywtpQ==" saltValue="KJuZv4INwZsddWEKSF5UoQ==" spinCount="100000" sheet="1" insertColumns="0" insertRows="0"/>
  <mergeCells count="1">
    <mergeCell ref="A1:C1"/>
  </mergeCells>
  <pageMargins left="0.7" right="0.7" top="0.75" bottom="0.75" header="0.3" footer="0.3"/>
  <pageSetup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2:D41"/>
  <sheetViews>
    <sheetView tabSelected="1" zoomScale="90" zoomScaleNormal="90" workbookViewId="0">
      <selection activeCell="G10" sqref="G10"/>
    </sheetView>
  </sheetViews>
  <sheetFormatPr defaultColWidth="9.26953125" defaultRowHeight="12.5" x14ac:dyDescent="0.25"/>
  <cols>
    <col min="1" max="2" width="3" style="96" customWidth="1"/>
    <col min="3" max="3" width="145.54296875" style="97" customWidth="1"/>
    <col min="4" max="4" width="2.453125" style="96" customWidth="1"/>
    <col min="5" max="16384" width="9.26953125" style="96"/>
  </cols>
  <sheetData>
    <row r="2" spans="2:4" ht="13" thickBot="1" x14ac:dyDescent="0.3"/>
    <row r="3" spans="2:4" ht="13.5" thickTop="1" x14ac:dyDescent="0.3">
      <c r="B3" s="275" t="s">
        <v>5</v>
      </c>
      <c r="C3" s="276"/>
      <c r="D3" s="98"/>
    </row>
    <row r="4" spans="2:4" x14ac:dyDescent="0.25">
      <c r="B4" s="99"/>
      <c r="C4" s="100"/>
      <c r="D4" s="101"/>
    </row>
    <row r="5" spans="2:4" ht="25.5" customHeight="1" thickBot="1" x14ac:dyDescent="0.35">
      <c r="B5" s="277" t="s">
        <v>6</v>
      </c>
      <c r="C5" s="278"/>
      <c r="D5" s="102"/>
    </row>
    <row r="6" spans="2:4" ht="12" customHeight="1" thickTop="1" x14ac:dyDescent="0.3">
      <c r="B6" s="103"/>
      <c r="C6" s="104"/>
      <c r="D6" s="98"/>
    </row>
    <row r="7" spans="2:4" ht="13" x14ac:dyDescent="0.25">
      <c r="B7" s="105"/>
      <c r="C7" s="106" t="s">
        <v>7</v>
      </c>
      <c r="D7" s="101"/>
    </row>
    <row r="8" spans="2:4" x14ac:dyDescent="0.25">
      <c r="B8" s="105">
        <v>1</v>
      </c>
      <c r="C8" s="107" t="s">
        <v>8</v>
      </c>
      <c r="D8" s="101"/>
    </row>
    <row r="9" spans="2:4" x14ac:dyDescent="0.25">
      <c r="B9" s="105"/>
      <c r="C9" s="125" t="s">
        <v>9</v>
      </c>
      <c r="D9" s="101"/>
    </row>
    <row r="10" spans="2:4" x14ac:dyDescent="0.25">
      <c r="B10" s="105"/>
      <c r="C10" s="107" t="s">
        <v>10</v>
      </c>
      <c r="D10" s="101"/>
    </row>
    <row r="11" spans="2:4" x14ac:dyDescent="0.25">
      <c r="B11" s="105"/>
      <c r="C11" s="125" t="s">
        <v>11</v>
      </c>
      <c r="D11" s="101"/>
    </row>
    <row r="12" spans="2:4" x14ac:dyDescent="0.25">
      <c r="B12" s="105"/>
      <c r="C12" s="107"/>
      <c r="D12" s="101"/>
    </row>
    <row r="13" spans="2:4" ht="13" x14ac:dyDescent="0.25">
      <c r="B13" s="105"/>
      <c r="C13" s="106" t="s">
        <v>12</v>
      </c>
      <c r="D13" s="101"/>
    </row>
    <row r="14" spans="2:4" s="110" customFormat="1" ht="13" x14ac:dyDescent="0.3">
      <c r="B14" s="108"/>
      <c r="C14" s="106" t="s">
        <v>13</v>
      </c>
      <c r="D14" s="109"/>
    </row>
    <row r="15" spans="2:4" ht="25.5" customHeight="1" x14ac:dyDescent="0.25">
      <c r="B15" s="111">
        <v>2</v>
      </c>
      <c r="C15" s="175" t="s">
        <v>14</v>
      </c>
      <c r="D15" s="112"/>
    </row>
    <row r="16" spans="2:4" ht="25.5" customHeight="1" x14ac:dyDescent="0.25">
      <c r="B16" s="111">
        <v>3</v>
      </c>
      <c r="C16" s="113" t="s">
        <v>15</v>
      </c>
      <c r="D16" s="114"/>
    </row>
    <row r="17" spans="2:4" ht="34.5" customHeight="1" x14ac:dyDescent="0.25">
      <c r="B17" s="111">
        <v>4</v>
      </c>
      <c r="C17" s="113" t="s">
        <v>16</v>
      </c>
      <c r="D17" s="114"/>
    </row>
    <row r="18" spans="2:4" ht="65.25" customHeight="1" x14ac:dyDescent="0.25">
      <c r="B18" s="111">
        <v>5</v>
      </c>
      <c r="C18" s="113" t="s">
        <v>17</v>
      </c>
      <c r="D18" s="114"/>
    </row>
    <row r="19" spans="2:4" ht="25.5" customHeight="1" thickBot="1" x14ac:dyDescent="0.3">
      <c r="B19" s="115">
        <v>6</v>
      </c>
      <c r="C19" s="116" t="s">
        <v>18</v>
      </c>
      <c r="D19" s="117"/>
    </row>
    <row r="20" spans="2:4" ht="6.75" customHeight="1" thickTop="1" x14ac:dyDescent="0.25">
      <c r="B20" s="118"/>
      <c r="C20" s="119"/>
      <c r="D20" s="101"/>
    </row>
    <row r="21" spans="2:4" ht="13" x14ac:dyDescent="0.25">
      <c r="B21" s="105"/>
      <c r="C21" s="106" t="s">
        <v>19</v>
      </c>
      <c r="D21" s="101"/>
    </row>
    <row r="22" spans="2:4" ht="7.5" customHeight="1" x14ac:dyDescent="0.25">
      <c r="B22" s="120"/>
      <c r="C22" s="121"/>
      <c r="D22" s="122"/>
    </row>
    <row r="23" spans="2:4" ht="25.5" customHeight="1" x14ac:dyDescent="0.25">
      <c r="B23" s="123" t="s">
        <v>20</v>
      </c>
      <c r="C23" s="133" t="s">
        <v>21</v>
      </c>
      <c r="D23" s="114"/>
    </row>
    <row r="24" spans="2:4" ht="25.5" customHeight="1" x14ac:dyDescent="0.25">
      <c r="B24" s="123"/>
      <c r="C24" s="133" t="s">
        <v>22</v>
      </c>
      <c r="D24" s="114"/>
    </row>
    <row r="25" spans="2:4" ht="25.5" customHeight="1" x14ac:dyDescent="0.25">
      <c r="B25" s="111"/>
      <c r="C25" s="113" t="s">
        <v>23</v>
      </c>
      <c r="D25" s="114"/>
    </row>
    <row r="26" spans="2:4" ht="25.5" customHeight="1" x14ac:dyDescent="0.25">
      <c r="B26" s="111" t="s">
        <v>24</v>
      </c>
      <c r="C26" s="113" t="s">
        <v>25</v>
      </c>
      <c r="D26" s="114"/>
    </row>
    <row r="27" spans="2:4" ht="25.5" customHeight="1" x14ac:dyDescent="0.25">
      <c r="B27" s="111"/>
      <c r="C27" s="133" t="s">
        <v>26</v>
      </c>
      <c r="D27" s="114"/>
    </row>
    <row r="28" spans="2:4" ht="39.75" customHeight="1" x14ac:dyDescent="0.25">
      <c r="B28" s="111"/>
      <c r="C28" s="133" t="s">
        <v>27</v>
      </c>
      <c r="D28" s="114"/>
    </row>
    <row r="29" spans="2:4" ht="25.5" customHeight="1" x14ac:dyDescent="0.25">
      <c r="B29" s="111" t="s">
        <v>28</v>
      </c>
      <c r="C29" s="124" t="s">
        <v>29</v>
      </c>
      <c r="D29" s="114"/>
    </row>
    <row r="30" spans="2:4" ht="25.5" customHeight="1" x14ac:dyDescent="0.25">
      <c r="B30" s="111"/>
      <c r="C30" s="113" t="s">
        <v>30</v>
      </c>
      <c r="D30" s="114"/>
    </row>
    <row r="31" spans="2:4" ht="37.5" x14ac:dyDescent="0.25">
      <c r="B31" s="111"/>
      <c r="C31" s="133" t="s">
        <v>31</v>
      </c>
      <c r="D31" s="114"/>
    </row>
    <row r="32" spans="2:4" ht="25.5" customHeight="1" x14ac:dyDescent="0.25">
      <c r="B32" s="111" t="s">
        <v>32</v>
      </c>
      <c r="C32" s="124" t="s">
        <v>33</v>
      </c>
      <c r="D32" s="114"/>
    </row>
    <row r="33" spans="2:4" ht="45.75" customHeight="1" x14ac:dyDescent="0.25">
      <c r="B33" s="111"/>
      <c r="C33" s="133" t="s">
        <v>34</v>
      </c>
      <c r="D33" s="114"/>
    </row>
    <row r="34" spans="2:4" ht="41.25" customHeight="1" x14ac:dyDescent="0.25">
      <c r="B34" s="111"/>
      <c r="C34" s="113" t="s">
        <v>35</v>
      </c>
      <c r="D34" s="114"/>
    </row>
    <row r="35" spans="2:4" ht="38.25" customHeight="1" x14ac:dyDescent="0.25">
      <c r="B35" s="111"/>
      <c r="C35" s="113" t="s">
        <v>36</v>
      </c>
      <c r="D35" s="114"/>
    </row>
    <row r="36" spans="2:4" ht="66" customHeight="1" x14ac:dyDescent="0.25">
      <c r="B36" s="111"/>
      <c r="C36" s="113" t="s">
        <v>37</v>
      </c>
      <c r="D36" s="114"/>
    </row>
    <row r="37" spans="2:4" ht="33.75" customHeight="1" x14ac:dyDescent="0.25">
      <c r="B37" s="111"/>
      <c r="C37" s="113" t="s">
        <v>38</v>
      </c>
      <c r="D37" s="114"/>
    </row>
    <row r="38" spans="2:4" ht="25.5" customHeight="1" x14ac:dyDescent="0.25">
      <c r="B38" s="111" t="s">
        <v>39</v>
      </c>
      <c r="C38" s="124" t="s">
        <v>40</v>
      </c>
      <c r="D38" s="114"/>
    </row>
    <row r="39" spans="2:4" ht="25.5" customHeight="1" x14ac:dyDescent="0.25">
      <c r="B39" s="111"/>
      <c r="C39" s="133" t="s">
        <v>41</v>
      </c>
      <c r="D39" s="114"/>
    </row>
    <row r="40" spans="2:4" ht="15.75" customHeight="1" thickBot="1" x14ac:dyDescent="0.3">
      <c r="B40" s="115"/>
      <c r="C40" s="116"/>
      <c r="D40" s="117"/>
    </row>
    <row r="41" spans="2:4" ht="13" thickTop="1" x14ac:dyDescent="0.25"/>
  </sheetData>
  <sheetProtection algorithmName="SHA-512" hashValue="pcfsIuONP4+hadKkCLda79lpgYI0GdlMqtWBpSRMQK7Rhlf/BnC4T6K9bQbNU7MSjT0uhOm5iQ6iFMpm0R872Q==" saltValue="OUK2e2JbRpbaBTvRz35OYg==" spinCount="100000" sheet="1" objects="1" scenarios="1" insertColumns="0" insertRows="0"/>
  <mergeCells count="2">
    <mergeCell ref="B3:C3"/>
    <mergeCell ref="B5:C5"/>
  </mergeCells>
  <pageMargins left="0.70866141732283472" right="0.70866141732283472" top="0.74803149606299213" bottom="0.74803149606299213" header="0.31496062992125984" footer="0.31496062992125984"/>
  <pageSetup scale="61"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A64"/>
  <sheetViews>
    <sheetView showGridLines="0" zoomScale="70" zoomScaleNormal="70" workbookViewId="0">
      <pane xSplit="4" ySplit="15" topLeftCell="E16" activePane="bottomRight" state="frozen"/>
      <selection pane="topRight" activeCell="D1" sqref="D1"/>
      <selection pane="bottomLeft" activeCell="A16" sqref="A16"/>
      <selection pane="bottomRight" activeCell="J11" sqref="J11"/>
    </sheetView>
  </sheetViews>
  <sheetFormatPr defaultRowHeight="14" x14ac:dyDescent="0.25"/>
  <cols>
    <col min="1" max="1" width="8.7265625" style="161" customWidth="1"/>
    <col min="2" max="2" width="48.26953125" style="268" bestFit="1" customWidth="1"/>
    <col min="3" max="3" width="34.26953125" style="268" customWidth="1"/>
    <col min="4" max="4" width="16.7265625" style="166" customWidth="1"/>
    <col min="5" max="5" width="15.54296875" style="166" customWidth="1"/>
    <col min="6" max="7" width="11.54296875" style="166" customWidth="1"/>
    <col min="8" max="8" width="14.453125" style="166" customWidth="1"/>
    <col min="9" max="9" width="11.54296875" style="166" customWidth="1"/>
    <col min="10" max="10" width="5.26953125" style="166" bestFit="1" customWidth="1"/>
    <col min="11" max="12" width="17.26953125" style="166" customWidth="1"/>
    <col min="13" max="13" width="16.453125" style="166" bestFit="1" customWidth="1"/>
    <col min="14" max="15" width="16.453125" style="166" customWidth="1"/>
    <col min="16" max="16" width="12.7265625" style="166" customWidth="1"/>
    <col min="17" max="183" width="9.26953125" style="166"/>
    <col min="184" max="185" width="16.26953125" style="166" customWidth="1"/>
    <col min="186" max="186" width="15" style="166" customWidth="1"/>
    <col min="187" max="190" width="11.54296875" style="166" customWidth="1"/>
    <col min="191" max="198" width="11.7265625" style="166" customWidth="1"/>
    <col min="199" max="199" width="12.7265625" style="166" bestFit="1" customWidth="1"/>
    <col min="200" max="200" width="16.26953125" style="166" customWidth="1"/>
    <col min="201" max="201" width="13.26953125" style="166" bestFit="1" customWidth="1"/>
    <col min="202" max="202" width="10.7265625" style="166" bestFit="1" customWidth="1"/>
    <col min="203" max="204" width="9.26953125" style="166" bestFit="1" customWidth="1"/>
    <col min="205" max="205" width="4.7265625" style="166" bestFit="1" customWidth="1"/>
    <col min="206" max="206" width="10.26953125" style="166" bestFit="1" customWidth="1"/>
    <col min="207" max="207" width="11.54296875" style="166" bestFit="1" customWidth="1"/>
    <col min="208" max="208" width="10.7265625" style="166" bestFit="1" customWidth="1"/>
    <col min="209" max="213" width="11.7265625" style="166" customWidth="1"/>
    <col min="214" max="214" width="12.7265625" style="166" bestFit="1" customWidth="1"/>
    <col min="215" max="215" width="16.26953125" style="166" customWidth="1"/>
    <col min="216" max="216" width="14.54296875" style="166" customWidth="1"/>
    <col min="217" max="217" width="12.26953125" style="166" bestFit="1" customWidth="1"/>
    <col min="218" max="220" width="12.26953125" style="166" customWidth="1"/>
    <col min="221" max="228" width="11.7265625" style="166" customWidth="1"/>
    <col min="229" max="229" width="12.7265625" style="166" bestFit="1" customWidth="1"/>
    <col min="230" max="230" width="11" style="166" bestFit="1" customWidth="1"/>
    <col min="231" max="231" width="13.453125" style="166" bestFit="1" customWidth="1"/>
    <col min="232" max="232" width="12" style="166" bestFit="1" customWidth="1"/>
    <col min="233" max="439" width="9.26953125" style="166"/>
    <col min="440" max="441" width="16.26953125" style="166" customWidth="1"/>
    <col min="442" max="442" width="15" style="166" customWidth="1"/>
    <col min="443" max="446" width="11.54296875" style="166" customWidth="1"/>
    <col min="447" max="454" width="11.7265625" style="166" customWidth="1"/>
    <col min="455" max="455" width="12.7265625" style="166" bestFit="1" customWidth="1"/>
    <col min="456" max="456" width="16.26953125" style="166" customWidth="1"/>
    <col min="457" max="457" width="13.26953125" style="166" bestFit="1" customWidth="1"/>
    <col min="458" max="458" width="10.7265625" style="166" bestFit="1" customWidth="1"/>
    <col min="459" max="460" width="9.26953125" style="166" bestFit="1" customWidth="1"/>
    <col min="461" max="461" width="4.7265625" style="166" bestFit="1" customWidth="1"/>
    <col min="462" max="462" width="10.26953125" style="166" bestFit="1" customWidth="1"/>
    <col min="463" max="463" width="11.54296875" style="166" bestFit="1" customWidth="1"/>
    <col min="464" max="464" width="10.7265625" style="166" bestFit="1" customWidth="1"/>
    <col min="465" max="469" width="11.7265625" style="166" customWidth="1"/>
    <col min="470" max="470" width="12.7265625" style="166" bestFit="1" customWidth="1"/>
    <col min="471" max="471" width="16.26953125" style="166" customWidth="1"/>
    <col min="472" max="472" width="14.54296875" style="166" customWidth="1"/>
    <col min="473" max="473" width="12.26953125" style="166" bestFit="1" customWidth="1"/>
    <col min="474" max="476" width="12.26953125" style="166" customWidth="1"/>
    <col min="477" max="484" width="11.7265625" style="166" customWidth="1"/>
    <col min="485" max="485" width="12.7265625" style="166" bestFit="1" customWidth="1"/>
    <col min="486" max="486" width="11" style="166" bestFit="1" customWidth="1"/>
    <col min="487" max="487" width="13.453125" style="166" bestFit="1" customWidth="1"/>
    <col min="488" max="488" width="12" style="166" bestFit="1" customWidth="1"/>
    <col min="489" max="695" width="9.26953125" style="166"/>
    <col min="696" max="697" width="16.26953125" style="166" customWidth="1"/>
    <col min="698" max="698" width="15" style="166" customWidth="1"/>
    <col min="699" max="702" width="11.54296875" style="166" customWidth="1"/>
    <col min="703" max="710" width="11.7265625" style="166" customWidth="1"/>
    <col min="711" max="711" width="12.7265625" style="166" bestFit="1" customWidth="1"/>
    <col min="712" max="712" width="16.26953125" style="166" customWidth="1"/>
    <col min="713" max="713" width="13.26953125" style="166" bestFit="1" customWidth="1"/>
    <col min="714" max="714" width="10.7265625" style="166" bestFit="1" customWidth="1"/>
    <col min="715" max="716" width="9.26953125" style="166" bestFit="1" customWidth="1"/>
    <col min="717" max="717" width="4.7265625" style="166" bestFit="1" customWidth="1"/>
    <col min="718" max="718" width="10.26953125" style="166" bestFit="1" customWidth="1"/>
    <col min="719" max="719" width="11.54296875" style="166" bestFit="1" customWidth="1"/>
    <col min="720" max="720" width="10.7265625" style="166" bestFit="1" customWidth="1"/>
    <col min="721" max="725" width="11.7265625" style="166" customWidth="1"/>
    <col min="726" max="726" width="12.7265625" style="166" bestFit="1" customWidth="1"/>
    <col min="727" max="727" width="16.26953125" style="166" customWidth="1"/>
    <col min="728" max="728" width="14.54296875" style="166" customWidth="1"/>
    <col min="729" max="729" width="12.26953125" style="166" bestFit="1" customWidth="1"/>
    <col min="730" max="732" width="12.26953125" style="166" customWidth="1"/>
    <col min="733" max="740" width="11.7265625" style="166" customWidth="1"/>
    <col min="741" max="741" width="12.7265625" style="166" bestFit="1" customWidth="1"/>
    <col min="742" max="742" width="11" style="166" bestFit="1" customWidth="1"/>
    <col min="743" max="743" width="13.453125" style="166" bestFit="1" customWidth="1"/>
    <col min="744" max="744" width="12" style="166" bestFit="1" customWidth="1"/>
    <col min="745" max="951" width="9.26953125" style="166"/>
    <col min="952" max="953" width="16.26953125" style="166" customWidth="1"/>
    <col min="954" max="954" width="15" style="166" customWidth="1"/>
    <col min="955" max="958" width="11.54296875" style="166" customWidth="1"/>
    <col min="959" max="966" width="11.7265625" style="166" customWidth="1"/>
    <col min="967" max="967" width="12.7265625" style="166" bestFit="1" customWidth="1"/>
    <col min="968" max="968" width="16.26953125" style="166" customWidth="1"/>
    <col min="969" max="969" width="13.26953125" style="166" bestFit="1" customWidth="1"/>
    <col min="970" max="970" width="10.7265625" style="166" bestFit="1" customWidth="1"/>
    <col min="971" max="972" width="9.26953125" style="166" bestFit="1" customWidth="1"/>
    <col min="973" max="973" width="4.7265625" style="166" bestFit="1" customWidth="1"/>
    <col min="974" max="974" width="10.26953125" style="166" bestFit="1" customWidth="1"/>
    <col min="975" max="975" width="11.54296875" style="166" bestFit="1" customWidth="1"/>
    <col min="976" max="976" width="10.7265625" style="166" bestFit="1" customWidth="1"/>
    <col min="977" max="981" width="11.7265625" style="166" customWidth="1"/>
    <col min="982" max="982" width="12.7265625" style="166" bestFit="1" customWidth="1"/>
    <col min="983" max="983" width="16.26953125" style="166" customWidth="1"/>
    <col min="984" max="984" width="14.54296875" style="166" customWidth="1"/>
    <col min="985" max="985" width="12.26953125" style="166" bestFit="1" customWidth="1"/>
    <col min="986" max="988" width="12.26953125" style="166" customWidth="1"/>
    <col min="989" max="996" width="11.7265625" style="166" customWidth="1"/>
    <col min="997" max="997" width="12.7265625" style="166" bestFit="1" customWidth="1"/>
    <col min="998" max="998" width="11" style="166" bestFit="1" customWidth="1"/>
    <col min="999" max="999" width="13.453125" style="166" bestFit="1" customWidth="1"/>
    <col min="1000" max="1000" width="12" style="166" bestFit="1" customWidth="1"/>
    <col min="1001" max="1207" width="9.26953125" style="166"/>
    <col min="1208" max="1209" width="16.26953125" style="166" customWidth="1"/>
    <col min="1210" max="1210" width="15" style="166" customWidth="1"/>
    <col min="1211" max="1214" width="11.54296875" style="166" customWidth="1"/>
    <col min="1215" max="1222" width="11.7265625" style="166" customWidth="1"/>
    <col min="1223" max="1223" width="12.7265625" style="166" bestFit="1" customWidth="1"/>
    <col min="1224" max="1224" width="16.26953125" style="166" customWidth="1"/>
    <col min="1225" max="1225" width="13.26953125" style="166" bestFit="1" customWidth="1"/>
    <col min="1226" max="1226" width="10.7265625" style="166" bestFit="1" customWidth="1"/>
    <col min="1227" max="1228" width="9.26953125" style="166" bestFit="1" customWidth="1"/>
    <col min="1229" max="1229" width="4.7265625" style="166" bestFit="1" customWidth="1"/>
    <col min="1230" max="1230" width="10.26953125" style="166" bestFit="1" customWidth="1"/>
    <col min="1231" max="1231" width="11.54296875" style="166" bestFit="1" customWidth="1"/>
    <col min="1232" max="1232" width="10.7265625" style="166" bestFit="1" customWidth="1"/>
    <col min="1233" max="1237" width="11.7265625" style="166" customWidth="1"/>
    <col min="1238" max="1238" width="12.7265625" style="166" bestFit="1" customWidth="1"/>
    <col min="1239" max="1239" width="16.26953125" style="166" customWidth="1"/>
    <col min="1240" max="1240" width="14.54296875" style="166" customWidth="1"/>
    <col min="1241" max="1241" width="12.26953125" style="166" bestFit="1" customWidth="1"/>
    <col min="1242" max="1244" width="12.26953125" style="166" customWidth="1"/>
    <col min="1245" max="1252" width="11.7265625" style="166" customWidth="1"/>
    <col min="1253" max="1253" width="12.7265625" style="166" bestFit="1" customWidth="1"/>
    <col min="1254" max="1254" width="11" style="166" bestFit="1" customWidth="1"/>
    <col min="1255" max="1255" width="13.453125" style="166" bestFit="1" customWidth="1"/>
    <col min="1256" max="1256" width="12" style="166" bestFit="1" customWidth="1"/>
    <col min="1257" max="1463" width="9.26953125" style="166"/>
    <col min="1464" max="1465" width="16.26953125" style="166" customWidth="1"/>
    <col min="1466" max="1466" width="15" style="166" customWidth="1"/>
    <col min="1467" max="1470" width="11.54296875" style="166" customWidth="1"/>
    <col min="1471" max="1478" width="11.7265625" style="166" customWidth="1"/>
    <col min="1479" max="1479" width="12.7265625" style="166" bestFit="1" customWidth="1"/>
    <col min="1480" max="1480" width="16.26953125" style="166" customWidth="1"/>
    <col min="1481" max="1481" width="13.26953125" style="166" bestFit="1" customWidth="1"/>
    <col min="1482" max="1482" width="10.7265625" style="166" bestFit="1" customWidth="1"/>
    <col min="1483" max="1484" width="9.26953125" style="166" bestFit="1" customWidth="1"/>
    <col min="1485" max="1485" width="4.7265625" style="166" bestFit="1" customWidth="1"/>
    <col min="1486" max="1486" width="10.26953125" style="166" bestFit="1" customWidth="1"/>
    <col min="1487" max="1487" width="11.54296875" style="166" bestFit="1" customWidth="1"/>
    <col min="1488" max="1488" width="10.7265625" style="166" bestFit="1" customWidth="1"/>
    <col min="1489" max="1493" width="11.7265625" style="166" customWidth="1"/>
    <col min="1494" max="1494" width="12.7265625" style="166" bestFit="1" customWidth="1"/>
    <col min="1495" max="1495" width="16.26953125" style="166" customWidth="1"/>
    <col min="1496" max="1496" width="14.54296875" style="166" customWidth="1"/>
    <col min="1497" max="1497" width="12.26953125" style="166" bestFit="1" customWidth="1"/>
    <col min="1498" max="1500" width="12.26953125" style="166" customWidth="1"/>
    <col min="1501" max="1508" width="11.7265625" style="166" customWidth="1"/>
    <col min="1509" max="1509" width="12.7265625" style="166" bestFit="1" customWidth="1"/>
    <col min="1510" max="1510" width="11" style="166" bestFit="1" customWidth="1"/>
    <col min="1511" max="1511" width="13.453125" style="166" bestFit="1" customWidth="1"/>
    <col min="1512" max="1512" width="12" style="166" bestFit="1" customWidth="1"/>
    <col min="1513" max="1719" width="9.26953125" style="166"/>
    <col min="1720" max="1721" width="16.26953125" style="166" customWidth="1"/>
    <col min="1722" max="1722" width="15" style="166" customWidth="1"/>
    <col min="1723" max="1726" width="11.54296875" style="166" customWidth="1"/>
    <col min="1727" max="1734" width="11.7265625" style="166" customWidth="1"/>
    <col min="1735" max="1735" width="12.7265625" style="166" bestFit="1" customWidth="1"/>
    <col min="1736" max="1736" width="16.26953125" style="166" customWidth="1"/>
    <col min="1737" max="1737" width="13.26953125" style="166" bestFit="1" customWidth="1"/>
    <col min="1738" max="1738" width="10.7265625" style="166" bestFit="1" customWidth="1"/>
    <col min="1739" max="1740" width="9.26953125" style="166" bestFit="1" customWidth="1"/>
    <col min="1741" max="1741" width="4.7265625" style="166" bestFit="1" customWidth="1"/>
    <col min="1742" max="1742" width="10.26953125" style="166" bestFit="1" customWidth="1"/>
    <col min="1743" max="1743" width="11.54296875" style="166" bestFit="1" customWidth="1"/>
    <col min="1744" max="1744" width="10.7265625" style="166" bestFit="1" customWidth="1"/>
    <col min="1745" max="1749" width="11.7265625" style="166" customWidth="1"/>
    <col min="1750" max="1750" width="12.7265625" style="166" bestFit="1" customWidth="1"/>
    <col min="1751" max="1751" width="16.26953125" style="166" customWidth="1"/>
    <col min="1752" max="1752" width="14.54296875" style="166" customWidth="1"/>
    <col min="1753" max="1753" width="12.26953125" style="166" bestFit="1" customWidth="1"/>
    <col min="1754" max="1756" width="12.26953125" style="166" customWidth="1"/>
    <col min="1757" max="1764" width="11.7265625" style="166" customWidth="1"/>
    <col min="1765" max="1765" width="12.7265625" style="166" bestFit="1" customWidth="1"/>
    <col min="1766" max="1766" width="11" style="166" bestFit="1" customWidth="1"/>
    <col min="1767" max="1767" width="13.453125" style="166" bestFit="1" customWidth="1"/>
    <col min="1768" max="1768" width="12" style="166" bestFit="1" customWidth="1"/>
    <col min="1769" max="1975" width="9.26953125" style="166"/>
    <col min="1976" max="1977" width="16.26953125" style="166" customWidth="1"/>
    <col min="1978" max="1978" width="15" style="166" customWidth="1"/>
    <col min="1979" max="1982" width="11.54296875" style="166" customWidth="1"/>
    <col min="1983" max="1990" width="11.7265625" style="166" customWidth="1"/>
    <col min="1991" max="1991" width="12.7265625" style="166" bestFit="1" customWidth="1"/>
    <col min="1992" max="1992" width="16.26953125" style="166" customWidth="1"/>
    <col min="1993" max="1993" width="13.26953125" style="166" bestFit="1" customWidth="1"/>
    <col min="1994" max="1994" width="10.7265625" style="166" bestFit="1" customWidth="1"/>
    <col min="1995" max="1996" width="9.26953125" style="166" bestFit="1" customWidth="1"/>
    <col min="1997" max="1997" width="4.7265625" style="166" bestFit="1" customWidth="1"/>
    <col min="1998" max="1998" width="10.26953125" style="166" bestFit="1" customWidth="1"/>
    <col min="1999" max="1999" width="11.54296875" style="166" bestFit="1" customWidth="1"/>
    <col min="2000" max="2000" width="10.7265625" style="166" bestFit="1" customWidth="1"/>
    <col min="2001" max="2005" width="11.7265625" style="166" customWidth="1"/>
    <col min="2006" max="2006" width="12.7265625" style="166" bestFit="1" customWidth="1"/>
    <col min="2007" max="2007" width="16.26953125" style="166" customWidth="1"/>
    <col min="2008" max="2008" width="14.54296875" style="166" customWidth="1"/>
    <col min="2009" max="2009" width="12.26953125" style="166" bestFit="1" customWidth="1"/>
    <col min="2010" max="2012" width="12.26953125" style="166" customWidth="1"/>
    <col min="2013" max="2020" width="11.7265625" style="166" customWidth="1"/>
    <col min="2021" max="2021" width="12.7265625" style="166" bestFit="1" customWidth="1"/>
    <col min="2022" max="2022" width="11" style="166" bestFit="1" customWidth="1"/>
    <col min="2023" max="2023" width="13.453125" style="166" bestFit="1" customWidth="1"/>
    <col min="2024" max="2024" width="12" style="166" bestFit="1" customWidth="1"/>
    <col min="2025" max="2231" width="9.26953125" style="166"/>
    <col min="2232" max="2233" width="16.26953125" style="166" customWidth="1"/>
    <col min="2234" max="2234" width="15" style="166" customWidth="1"/>
    <col min="2235" max="2238" width="11.54296875" style="166" customWidth="1"/>
    <col min="2239" max="2246" width="11.7265625" style="166" customWidth="1"/>
    <col min="2247" max="2247" width="12.7265625" style="166" bestFit="1" customWidth="1"/>
    <col min="2248" max="2248" width="16.26953125" style="166" customWidth="1"/>
    <col min="2249" max="2249" width="13.26953125" style="166" bestFit="1" customWidth="1"/>
    <col min="2250" max="2250" width="10.7265625" style="166" bestFit="1" customWidth="1"/>
    <col min="2251" max="2252" width="9.26953125" style="166" bestFit="1" customWidth="1"/>
    <col min="2253" max="2253" width="4.7265625" style="166" bestFit="1" customWidth="1"/>
    <col min="2254" max="2254" width="10.26953125" style="166" bestFit="1" customWidth="1"/>
    <col min="2255" max="2255" width="11.54296875" style="166" bestFit="1" customWidth="1"/>
    <col min="2256" max="2256" width="10.7265625" style="166" bestFit="1" customWidth="1"/>
    <col min="2257" max="2261" width="11.7265625" style="166" customWidth="1"/>
    <col min="2262" max="2262" width="12.7265625" style="166" bestFit="1" customWidth="1"/>
    <col min="2263" max="2263" width="16.26953125" style="166" customWidth="1"/>
    <col min="2264" max="2264" width="14.54296875" style="166" customWidth="1"/>
    <col min="2265" max="2265" width="12.26953125" style="166" bestFit="1" customWidth="1"/>
    <col min="2266" max="2268" width="12.26953125" style="166" customWidth="1"/>
    <col min="2269" max="2276" width="11.7265625" style="166" customWidth="1"/>
    <col min="2277" max="2277" width="12.7265625" style="166" bestFit="1" customWidth="1"/>
    <col min="2278" max="2278" width="11" style="166" bestFit="1" customWidth="1"/>
    <col min="2279" max="2279" width="13.453125" style="166" bestFit="1" customWidth="1"/>
    <col min="2280" max="2280" width="12" style="166" bestFit="1" customWidth="1"/>
    <col min="2281" max="2487" width="9.26953125" style="166"/>
    <col min="2488" max="2489" width="16.26953125" style="166" customWidth="1"/>
    <col min="2490" max="2490" width="15" style="166" customWidth="1"/>
    <col min="2491" max="2494" width="11.54296875" style="166" customWidth="1"/>
    <col min="2495" max="2502" width="11.7265625" style="166" customWidth="1"/>
    <col min="2503" max="2503" width="12.7265625" style="166" bestFit="1" customWidth="1"/>
    <col min="2504" max="2504" width="16.26953125" style="166" customWidth="1"/>
    <col min="2505" max="2505" width="13.26953125" style="166" bestFit="1" customWidth="1"/>
    <col min="2506" max="2506" width="10.7265625" style="166" bestFit="1" customWidth="1"/>
    <col min="2507" max="2508" width="9.26953125" style="166" bestFit="1" customWidth="1"/>
    <col min="2509" max="2509" width="4.7265625" style="166" bestFit="1" customWidth="1"/>
    <col min="2510" max="2510" width="10.26953125" style="166" bestFit="1" customWidth="1"/>
    <col min="2511" max="2511" width="11.54296875" style="166" bestFit="1" customWidth="1"/>
    <col min="2512" max="2512" width="10.7265625" style="166" bestFit="1" customWidth="1"/>
    <col min="2513" max="2517" width="11.7265625" style="166" customWidth="1"/>
    <col min="2518" max="2518" width="12.7265625" style="166" bestFit="1" customWidth="1"/>
    <col min="2519" max="2519" width="16.26953125" style="166" customWidth="1"/>
    <col min="2520" max="2520" width="14.54296875" style="166" customWidth="1"/>
    <col min="2521" max="2521" width="12.26953125" style="166" bestFit="1" customWidth="1"/>
    <col min="2522" max="2524" width="12.26953125" style="166" customWidth="1"/>
    <col min="2525" max="2532" width="11.7265625" style="166" customWidth="1"/>
    <col min="2533" max="2533" width="12.7265625" style="166" bestFit="1" customWidth="1"/>
    <col min="2534" max="2534" width="11" style="166" bestFit="1" customWidth="1"/>
    <col min="2535" max="2535" width="13.453125" style="166" bestFit="1" customWidth="1"/>
    <col min="2536" max="2536" width="12" style="166" bestFit="1" customWidth="1"/>
    <col min="2537" max="2743" width="9.26953125" style="166"/>
    <col min="2744" max="2745" width="16.26953125" style="166" customWidth="1"/>
    <col min="2746" max="2746" width="15" style="166" customWidth="1"/>
    <col min="2747" max="2750" width="11.54296875" style="166" customWidth="1"/>
    <col min="2751" max="2758" width="11.7265625" style="166" customWidth="1"/>
    <col min="2759" max="2759" width="12.7265625" style="166" bestFit="1" customWidth="1"/>
    <col min="2760" max="2760" width="16.26953125" style="166" customWidth="1"/>
    <col min="2761" max="2761" width="13.26953125" style="166" bestFit="1" customWidth="1"/>
    <col min="2762" max="2762" width="10.7265625" style="166" bestFit="1" customWidth="1"/>
    <col min="2763" max="2764" width="9.26953125" style="166" bestFit="1" customWidth="1"/>
    <col min="2765" max="2765" width="4.7265625" style="166" bestFit="1" customWidth="1"/>
    <col min="2766" max="2766" width="10.26953125" style="166" bestFit="1" customWidth="1"/>
    <col min="2767" max="2767" width="11.54296875" style="166" bestFit="1" customWidth="1"/>
    <col min="2768" max="2768" width="10.7265625" style="166" bestFit="1" customWidth="1"/>
    <col min="2769" max="2773" width="11.7265625" style="166" customWidth="1"/>
    <col min="2774" max="2774" width="12.7265625" style="166" bestFit="1" customWidth="1"/>
    <col min="2775" max="2775" width="16.26953125" style="166" customWidth="1"/>
    <col min="2776" max="2776" width="14.54296875" style="166" customWidth="1"/>
    <col min="2777" max="2777" width="12.26953125" style="166" bestFit="1" customWidth="1"/>
    <col min="2778" max="2780" width="12.26953125" style="166" customWidth="1"/>
    <col min="2781" max="2788" width="11.7265625" style="166" customWidth="1"/>
    <col min="2789" max="2789" width="12.7265625" style="166" bestFit="1" customWidth="1"/>
    <col min="2790" max="2790" width="11" style="166" bestFit="1" customWidth="1"/>
    <col min="2791" max="2791" width="13.453125" style="166" bestFit="1" customWidth="1"/>
    <col min="2792" max="2792" width="12" style="166" bestFit="1" customWidth="1"/>
    <col min="2793" max="2999" width="9.26953125" style="166"/>
    <col min="3000" max="3001" width="16.26953125" style="166" customWidth="1"/>
    <col min="3002" max="3002" width="15" style="166" customWidth="1"/>
    <col min="3003" max="3006" width="11.54296875" style="166" customWidth="1"/>
    <col min="3007" max="3014" width="11.7265625" style="166" customWidth="1"/>
    <col min="3015" max="3015" width="12.7265625" style="166" bestFit="1" customWidth="1"/>
    <col min="3016" max="3016" width="16.26953125" style="166" customWidth="1"/>
    <col min="3017" max="3017" width="13.26953125" style="166" bestFit="1" customWidth="1"/>
    <col min="3018" max="3018" width="10.7265625" style="166" bestFit="1" customWidth="1"/>
    <col min="3019" max="3020" width="9.26953125" style="166" bestFit="1" customWidth="1"/>
    <col min="3021" max="3021" width="4.7265625" style="166" bestFit="1" customWidth="1"/>
    <col min="3022" max="3022" width="10.26953125" style="166" bestFit="1" customWidth="1"/>
    <col min="3023" max="3023" width="11.54296875" style="166" bestFit="1" customWidth="1"/>
    <col min="3024" max="3024" width="10.7265625" style="166" bestFit="1" customWidth="1"/>
    <col min="3025" max="3029" width="11.7265625" style="166" customWidth="1"/>
    <col min="3030" max="3030" width="12.7265625" style="166" bestFit="1" customWidth="1"/>
    <col min="3031" max="3031" width="16.26953125" style="166" customWidth="1"/>
    <col min="3032" max="3032" width="14.54296875" style="166" customWidth="1"/>
    <col min="3033" max="3033" width="12.26953125" style="166" bestFit="1" customWidth="1"/>
    <col min="3034" max="3036" width="12.26953125" style="166" customWidth="1"/>
    <col min="3037" max="3044" width="11.7265625" style="166" customWidth="1"/>
    <col min="3045" max="3045" width="12.7265625" style="166" bestFit="1" customWidth="1"/>
    <col min="3046" max="3046" width="11" style="166" bestFit="1" customWidth="1"/>
    <col min="3047" max="3047" width="13.453125" style="166" bestFit="1" customWidth="1"/>
    <col min="3048" max="3048" width="12" style="166" bestFit="1" customWidth="1"/>
    <col min="3049" max="3255" width="9.26953125" style="166"/>
    <col min="3256" max="3257" width="16.26953125" style="166" customWidth="1"/>
    <col min="3258" max="3258" width="15" style="166" customWidth="1"/>
    <col min="3259" max="3262" width="11.54296875" style="166" customWidth="1"/>
    <col min="3263" max="3270" width="11.7265625" style="166" customWidth="1"/>
    <col min="3271" max="3271" width="12.7265625" style="166" bestFit="1" customWidth="1"/>
    <col min="3272" max="3272" width="16.26953125" style="166" customWidth="1"/>
    <col min="3273" max="3273" width="13.26953125" style="166" bestFit="1" customWidth="1"/>
    <col min="3274" max="3274" width="10.7265625" style="166" bestFit="1" customWidth="1"/>
    <col min="3275" max="3276" width="9.26953125" style="166" bestFit="1" customWidth="1"/>
    <col min="3277" max="3277" width="4.7265625" style="166" bestFit="1" customWidth="1"/>
    <col min="3278" max="3278" width="10.26953125" style="166" bestFit="1" customWidth="1"/>
    <col min="3279" max="3279" width="11.54296875" style="166" bestFit="1" customWidth="1"/>
    <col min="3280" max="3280" width="10.7265625" style="166" bestFit="1" customWidth="1"/>
    <col min="3281" max="3285" width="11.7265625" style="166" customWidth="1"/>
    <col min="3286" max="3286" width="12.7265625" style="166" bestFit="1" customWidth="1"/>
    <col min="3287" max="3287" width="16.26953125" style="166" customWidth="1"/>
    <col min="3288" max="3288" width="14.54296875" style="166" customWidth="1"/>
    <col min="3289" max="3289" width="12.26953125" style="166" bestFit="1" customWidth="1"/>
    <col min="3290" max="3292" width="12.26953125" style="166" customWidth="1"/>
    <col min="3293" max="3300" width="11.7265625" style="166" customWidth="1"/>
    <col min="3301" max="3301" width="12.7265625" style="166" bestFit="1" customWidth="1"/>
    <col min="3302" max="3302" width="11" style="166" bestFit="1" customWidth="1"/>
    <col min="3303" max="3303" width="13.453125" style="166" bestFit="1" customWidth="1"/>
    <col min="3304" max="3304" width="12" style="166" bestFit="1" customWidth="1"/>
    <col min="3305" max="3511" width="9.26953125" style="166"/>
    <col min="3512" max="3513" width="16.26953125" style="166" customWidth="1"/>
    <col min="3514" max="3514" width="15" style="166" customWidth="1"/>
    <col min="3515" max="3518" width="11.54296875" style="166" customWidth="1"/>
    <col min="3519" max="3526" width="11.7265625" style="166" customWidth="1"/>
    <col min="3527" max="3527" width="12.7265625" style="166" bestFit="1" customWidth="1"/>
    <col min="3528" max="3528" width="16.26953125" style="166" customWidth="1"/>
    <col min="3529" max="3529" width="13.26953125" style="166" bestFit="1" customWidth="1"/>
    <col min="3530" max="3530" width="10.7265625" style="166" bestFit="1" customWidth="1"/>
    <col min="3531" max="3532" width="9.26953125" style="166" bestFit="1" customWidth="1"/>
    <col min="3533" max="3533" width="4.7265625" style="166" bestFit="1" customWidth="1"/>
    <col min="3534" max="3534" width="10.26953125" style="166" bestFit="1" customWidth="1"/>
    <col min="3535" max="3535" width="11.54296875" style="166" bestFit="1" customWidth="1"/>
    <col min="3536" max="3536" width="10.7265625" style="166" bestFit="1" customWidth="1"/>
    <col min="3537" max="3541" width="11.7265625" style="166" customWidth="1"/>
    <col min="3542" max="3542" width="12.7265625" style="166" bestFit="1" customWidth="1"/>
    <col min="3543" max="3543" width="16.26953125" style="166" customWidth="1"/>
    <col min="3544" max="3544" width="14.54296875" style="166" customWidth="1"/>
    <col min="3545" max="3545" width="12.26953125" style="166" bestFit="1" customWidth="1"/>
    <col min="3546" max="3548" width="12.26953125" style="166" customWidth="1"/>
    <col min="3549" max="3556" width="11.7265625" style="166" customWidth="1"/>
    <col min="3557" max="3557" width="12.7265625" style="166" bestFit="1" customWidth="1"/>
    <col min="3558" max="3558" width="11" style="166" bestFit="1" customWidth="1"/>
    <col min="3559" max="3559" width="13.453125" style="166" bestFit="1" customWidth="1"/>
    <col min="3560" max="3560" width="12" style="166" bestFit="1" customWidth="1"/>
    <col min="3561" max="3767" width="9.26953125" style="166"/>
    <col min="3768" max="3769" width="16.26953125" style="166" customWidth="1"/>
    <col min="3770" max="3770" width="15" style="166" customWidth="1"/>
    <col min="3771" max="3774" width="11.54296875" style="166" customWidth="1"/>
    <col min="3775" max="3782" width="11.7265625" style="166" customWidth="1"/>
    <col min="3783" max="3783" width="12.7265625" style="166" bestFit="1" customWidth="1"/>
    <col min="3784" max="3784" width="16.26953125" style="166" customWidth="1"/>
    <col min="3785" max="3785" width="13.26953125" style="166" bestFit="1" customWidth="1"/>
    <col min="3786" max="3786" width="10.7265625" style="166" bestFit="1" customWidth="1"/>
    <col min="3787" max="3788" width="9.26953125" style="166" bestFit="1" customWidth="1"/>
    <col min="3789" max="3789" width="4.7265625" style="166" bestFit="1" customWidth="1"/>
    <col min="3790" max="3790" width="10.26953125" style="166" bestFit="1" customWidth="1"/>
    <col min="3791" max="3791" width="11.54296875" style="166" bestFit="1" customWidth="1"/>
    <col min="3792" max="3792" width="10.7265625" style="166" bestFit="1" customWidth="1"/>
    <col min="3793" max="3797" width="11.7265625" style="166" customWidth="1"/>
    <col min="3798" max="3798" width="12.7265625" style="166" bestFit="1" customWidth="1"/>
    <col min="3799" max="3799" width="16.26953125" style="166" customWidth="1"/>
    <col min="3800" max="3800" width="14.54296875" style="166" customWidth="1"/>
    <col min="3801" max="3801" width="12.26953125" style="166" bestFit="1" customWidth="1"/>
    <col min="3802" max="3804" width="12.26953125" style="166" customWidth="1"/>
    <col min="3805" max="3812" width="11.7265625" style="166" customWidth="1"/>
    <col min="3813" max="3813" width="12.7265625" style="166" bestFit="1" customWidth="1"/>
    <col min="3814" max="3814" width="11" style="166" bestFit="1" customWidth="1"/>
    <col min="3815" max="3815" width="13.453125" style="166" bestFit="1" customWidth="1"/>
    <col min="3816" max="3816" width="12" style="166" bestFit="1" customWidth="1"/>
    <col min="3817" max="4023" width="9.26953125" style="166"/>
    <col min="4024" max="4025" width="16.26953125" style="166" customWidth="1"/>
    <col min="4026" max="4026" width="15" style="166" customWidth="1"/>
    <col min="4027" max="4030" width="11.54296875" style="166" customWidth="1"/>
    <col min="4031" max="4038" width="11.7265625" style="166" customWidth="1"/>
    <col min="4039" max="4039" width="12.7265625" style="166" bestFit="1" customWidth="1"/>
    <col min="4040" max="4040" width="16.26953125" style="166" customWidth="1"/>
    <col min="4041" max="4041" width="13.26953125" style="166" bestFit="1" customWidth="1"/>
    <col min="4042" max="4042" width="10.7265625" style="166" bestFit="1" customWidth="1"/>
    <col min="4043" max="4044" width="9.26953125" style="166" bestFit="1" customWidth="1"/>
    <col min="4045" max="4045" width="4.7265625" style="166" bestFit="1" customWidth="1"/>
    <col min="4046" max="4046" width="10.26953125" style="166" bestFit="1" customWidth="1"/>
    <col min="4047" max="4047" width="11.54296875" style="166" bestFit="1" customWidth="1"/>
    <col min="4048" max="4048" width="10.7265625" style="166" bestFit="1" customWidth="1"/>
    <col min="4049" max="4053" width="11.7265625" style="166" customWidth="1"/>
    <col min="4054" max="4054" width="12.7265625" style="166" bestFit="1" customWidth="1"/>
    <col min="4055" max="4055" width="16.26953125" style="166" customWidth="1"/>
    <col min="4056" max="4056" width="14.54296875" style="166" customWidth="1"/>
    <col min="4057" max="4057" width="12.26953125" style="166" bestFit="1" customWidth="1"/>
    <col min="4058" max="4060" width="12.26953125" style="166" customWidth="1"/>
    <col min="4061" max="4068" width="11.7265625" style="166" customWidth="1"/>
    <col min="4069" max="4069" width="12.7265625" style="166" bestFit="1" customWidth="1"/>
    <col min="4070" max="4070" width="11" style="166" bestFit="1" customWidth="1"/>
    <col min="4071" max="4071" width="13.453125" style="166" bestFit="1" customWidth="1"/>
    <col min="4072" max="4072" width="12" style="166" bestFit="1" customWidth="1"/>
    <col min="4073" max="4279" width="9.26953125" style="166"/>
    <col min="4280" max="4281" width="16.26953125" style="166" customWidth="1"/>
    <col min="4282" max="4282" width="15" style="166" customWidth="1"/>
    <col min="4283" max="4286" width="11.54296875" style="166" customWidth="1"/>
    <col min="4287" max="4294" width="11.7265625" style="166" customWidth="1"/>
    <col min="4295" max="4295" width="12.7265625" style="166" bestFit="1" customWidth="1"/>
    <col min="4296" max="4296" width="16.26953125" style="166" customWidth="1"/>
    <col min="4297" max="4297" width="13.26953125" style="166" bestFit="1" customWidth="1"/>
    <col min="4298" max="4298" width="10.7265625" style="166" bestFit="1" customWidth="1"/>
    <col min="4299" max="4300" width="9.26953125" style="166" bestFit="1" customWidth="1"/>
    <col min="4301" max="4301" width="4.7265625" style="166" bestFit="1" customWidth="1"/>
    <col min="4302" max="4302" width="10.26953125" style="166" bestFit="1" customWidth="1"/>
    <col min="4303" max="4303" width="11.54296875" style="166" bestFit="1" customWidth="1"/>
    <col min="4304" max="4304" width="10.7265625" style="166" bestFit="1" customWidth="1"/>
    <col min="4305" max="4309" width="11.7265625" style="166" customWidth="1"/>
    <col min="4310" max="4310" width="12.7265625" style="166" bestFit="1" customWidth="1"/>
    <col min="4311" max="4311" width="16.26953125" style="166" customWidth="1"/>
    <col min="4312" max="4312" width="14.54296875" style="166" customWidth="1"/>
    <col min="4313" max="4313" width="12.26953125" style="166" bestFit="1" customWidth="1"/>
    <col min="4314" max="4316" width="12.26953125" style="166" customWidth="1"/>
    <col min="4317" max="4324" width="11.7265625" style="166" customWidth="1"/>
    <col min="4325" max="4325" width="12.7265625" style="166" bestFit="1" customWidth="1"/>
    <col min="4326" max="4326" width="11" style="166" bestFit="1" customWidth="1"/>
    <col min="4327" max="4327" width="13.453125" style="166" bestFit="1" customWidth="1"/>
    <col min="4328" max="4328" width="12" style="166" bestFit="1" customWidth="1"/>
    <col min="4329" max="4535" width="9.26953125" style="166"/>
    <col min="4536" max="4537" width="16.26953125" style="166" customWidth="1"/>
    <col min="4538" max="4538" width="15" style="166" customWidth="1"/>
    <col min="4539" max="4542" width="11.54296875" style="166" customWidth="1"/>
    <col min="4543" max="4550" width="11.7265625" style="166" customWidth="1"/>
    <col min="4551" max="4551" width="12.7265625" style="166" bestFit="1" customWidth="1"/>
    <col min="4552" max="4552" width="16.26953125" style="166" customWidth="1"/>
    <col min="4553" max="4553" width="13.26953125" style="166" bestFit="1" customWidth="1"/>
    <col min="4554" max="4554" width="10.7265625" style="166" bestFit="1" customWidth="1"/>
    <col min="4555" max="4556" width="9.26953125" style="166" bestFit="1" customWidth="1"/>
    <col min="4557" max="4557" width="4.7265625" style="166" bestFit="1" customWidth="1"/>
    <col min="4558" max="4558" width="10.26953125" style="166" bestFit="1" customWidth="1"/>
    <col min="4559" max="4559" width="11.54296875" style="166" bestFit="1" customWidth="1"/>
    <col min="4560" max="4560" width="10.7265625" style="166" bestFit="1" customWidth="1"/>
    <col min="4561" max="4565" width="11.7265625" style="166" customWidth="1"/>
    <col min="4566" max="4566" width="12.7265625" style="166" bestFit="1" customWidth="1"/>
    <col min="4567" max="4567" width="16.26953125" style="166" customWidth="1"/>
    <col min="4568" max="4568" width="14.54296875" style="166" customWidth="1"/>
    <col min="4569" max="4569" width="12.26953125" style="166" bestFit="1" customWidth="1"/>
    <col min="4570" max="4572" width="12.26953125" style="166" customWidth="1"/>
    <col min="4573" max="4580" width="11.7265625" style="166" customWidth="1"/>
    <col min="4581" max="4581" width="12.7265625" style="166" bestFit="1" customWidth="1"/>
    <col min="4582" max="4582" width="11" style="166" bestFit="1" customWidth="1"/>
    <col min="4583" max="4583" width="13.453125" style="166" bestFit="1" customWidth="1"/>
    <col min="4584" max="4584" width="12" style="166" bestFit="1" customWidth="1"/>
    <col min="4585" max="4791" width="9.26953125" style="166"/>
    <col min="4792" max="4793" width="16.26953125" style="166" customWidth="1"/>
    <col min="4794" max="4794" width="15" style="166" customWidth="1"/>
    <col min="4795" max="4798" width="11.54296875" style="166" customWidth="1"/>
    <col min="4799" max="4806" width="11.7265625" style="166" customWidth="1"/>
    <col min="4807" max="4807" width="12.7265625" style="166" bestFit="1" customWidth="1"/>
    <col min="4808" max="4808" width="16.26953125" style="166" customWidth="1"/>
    <col min="4809" max="4809" width="13.26953125" style="166" bestFit="1" customWidth="1"/>
    <col min="4810" max="4810" width="10.7265625" style="166" bestFit="1" customWidth="1"/>
    <col min="4811" max="4812" width="9.26953125" style="166" bestFit="1" customWidth="1"/>
    <col min="4813" max="4813" width="4.7265625" style="166" bestFit="1" customWidth="1"/>
    <col min="4814" max="4814" width="10.26953125" style="166" bestFit="1" customWidth="1"/>
    <col min="4815" max="4815" width="11.54296875" style="166" bestFit="1" customWidth="1"/>
    <col min="4816" max="4816" width="10.7265625" style="166" bestFit="1" customWidth="1"/>
    <col min="4817" max="4821" width="11.7265625" style="166" customWidth="1"/>
    <col min="4822" max="4822" width="12.7265625" style="166" bestFit="1" customWidth="1"/>
    <col min="4823" max="4823" width="16.26953125" style="166" customWidth="1"/>
    <col min="4824" max="4824" width="14.54296875" style="166" customWidth="1"/>
    <col min="4825" max="4825" width="12.26953125" style="166" bestFit="1" customWidth="1"/>
    <col min="4826" max="4828" width="12.26953125" style="166" customWidth="1"/>
    <col min="4829" max="4836" width="11.7265625" style="166" customWidth="1"/>
    <col min="4837" max="4837" width="12.7265625" style="166" bestFit="1" customWidth="1"/>
    <col min="4838" max="4838" width="11" style="166" bestFit="1" customWidth="1"/>
    <col min="4839" max="4839" width="13.453125" style="166" bestFit="1" customWidth="1"/>
    <col min="4840" max="4840" width="12" style="166" bestFit="1" customWidth="1"/>
    <col min="4841" max="5047" width="9.26953125" style="166"/>
    <col min="5048" max="5049" width="16.26953125" style="166" customWidth="1"/>
    <col min="5050" max="5050" width="15" style="166" customWidth="1"/>
    <col min="5051" max="5054" width="11.54296875" style="166" customWidth="1"/>
    <col min="5055" max="5062" width="11.7265625" style="166" customWidth="1"/>
    <col min="5063" max="5063" width="12.7265625" style="166" bestFit="1" customWidth="1"/>
    <col min="5064" max="5064" width="16.26953125" style="166" customWidth="1"/>
    <col min="5065" max="5065" width="13.26953125" style="166" bestFit="1" customWidth="1"/>
    <col min="5066" max="5066" width="10.7265625" style="166" bestFit="1" customWidth="1"/>
    <col min="5067" max="5068" width="9.26953125" style="166" bestFit="1" customWidth="1"/>
    <col min="5069" max="5069" width="4.7265625" style="166" bestFit="1" customWidth="1"/>
    <col min="5070" max="5070" width="10.26953125" style="166" bestFit="1" customWidth="1"/>
    <col min="5071" max="5071" width="11.54296875" style="166" bestFit="1" customWidth="1"/>
    <col min="5072" max="5072" width="10.7265625" style="166" bestFit="1" customWidth="1"/>
    <col min="5073" max="5077" width="11.7265625" style="166" customWidth="1"/>
    <col min="5078" max="5078" width="12.7265625" style="166" bestFit="1" customWidth="1"/>
    <col min="5079" max="5079" width="16.26953125" style="166" customWidth="1"/>
    <col min="5080" max="5080" width="14.54296875" style="166" customWidth="1"/>
    <col min="5081" max="5081" width="12.26953125" style="166" bestFit="1" customWidth="1"/>
    <col min="5082" max="5084" width="12.26953125" style="166" customWidth="1"/>
    <col min="5085" max="5092" width="11.7265625" style="166" customWidth="1"/>
    <col min="5093" max="5093" width="12.7265625" style="166" bestFit="1" customWidth="1"/>
    <col min="5094" max="5094" width="11" style="166" bestFit="1" customWidth="1"/>
    <col min="5095" max="5095" width="13.453125" style="166" bestFit="1" customWidth="1"/>
    <col min="5096" max="5096" width="12" style="166" bestFit="1" customWidth="1"/>
    <col min="5097" max="5303" width="9.26953125" style="166"/>
    <col min="5304" max="5305" width="16.26953125" style="166" customWidth="1"/>
    <col min="5306" max="5306" width="15" style="166" customWidth="1"/>
    <col min="5307" max="5310" width="11.54296875" style="166" customWidth="1"/>
    <col min="5311" max="5318" width="11.7265625" style="166" customWidth="1"/>
    <col min="5319" max="5319" width="12.7265625" style="166" bestFit="1" customWidth="1"/>
    <col min="5320" max="5320" width="16.26953125" style="166" customWidth="1"/>
    <col min="5321" max="5321" width="13.26953125" style="166" bestFit="1" customWidth="1"/>
    <col min="5322" max="5322" width="10.7265625" style="166" bestFit="1" customWidth="1"/>
    <col min="5323" max="5324" width="9.26953125" style="166" bestFit="1" customWidth="1"/>
    <col min="5325" max="5325" width="4.7265625" style="166" bestFit="1" customWidth="1"/>
    <col min="5326" max="5326" width="10.26953125" style="166" bestFit="1" customWidth="1"/>
    <col min="5327" max="5327" width="11.54296875" style="166" bestFit="1" customWidth="1"/>
    <col min="5328" max="5328" width="10.7265625" style="166" bestFit="1" customWidth="1"/>
    <col min="5329" max="5333" width="11.7265625" style="166" customWidth="1"/>
    <col min="5334" max="5334" width="12.7265625" style="166" bestFit="1" customWidth="1"/>
    <col min="5335" max="5335" width="16.26953125" style="166" customWidth="1"/>
    <col min="5336" max="5336" width="14.54296875" style="166" customWidth="1"/>
    <col min="5337" max="5337" width="12.26953125" style="166" bestFit="1" customWidth="1"/>
    <col min="5338" max="5340" width="12.26953125" style="166" customWidth="1"/>
    <col min="5341" max="5348" width="11.7265625" style="166" customWidth="1"/>
    <col min="5349" max="5349" width="12.7265625" style="166" bestFit="1" customWidth="1"/>
    <col min="5350" max="5350" width="11" style="166" bestFit="1" customWidth="1"/>
    <col min="5351" max="5351" width="13.453125" style="166" bestFit="1" customWidth="1"/>
    <col min="5352" max="5352" width="12" style="166" bestFit="1" customWidth="1"/>
    <col min="5353" max="5559" width="9.26953125" style="166"/>
    <col min="5560" max="5561" width="16.26953125" style="166" customWidth="1"/>
    <col min="5562" max="5562" width="15" style="166" customWidth="1"/>
    <col min="5563" max="5566" width="11.54296875" style="166" customWidth="1"/>
    <col min="5567" max="5574" width="11.7265625" style="166" customWidth="1"/>
    <col min="5575" max="5575" width="12.7265625" style="166" bestFit="1" customWidth="1"/>
    <col min="5576" max="5576" width="16.26953125" style="166" customWidth="1"/>
    <col min="5577" max="5577" width="13.26953125" style="166" bestFit="1" customWidth="1"/>
    <col min="5578" max="5578" width="10.7265625" style="166" bestFit="1" customWidth="1"/>
    <col min="5579" max="5580" width="9.26953125" style="166" bestFit="1" customWidth="1"/>
    <col min="5581" max="5581" width="4.7265625" style="166" bestFit="1" customWidth="1"/>
    <col min="5582" max="5582" width="10.26953125" style="166" bestFit="1" customWidth="1"/>
    <col min="5583" max="5583" width="11.54296875" style="166" bestFit="1" customWidth="1"/>
    <col min="5584" max="5584" width="10.7265625" style="166" bestFit="1" customWidth="1"/>
    <col min="5585" max="5589" width="11.7265625" style="166" customWidth="1"/>
    <col min="5590" max="5590" width="12.7265625" style="166" bestFit="1" customWidth="1"/>
    <col min="5591" max="5591" width="16.26953125" style="166" customWidth="1"/>
    <col min="5592" max="5592" width="14.54296875" style="166" customWidth="1"/>
    <col min="5593" max="5593" width="12.26953125" style="166" bestFit="1" customWidth="1"/>
    <col min="5594" max="5596" width="12.26953125" style="166" customWidth="1"/>
    <col min="5597" max="5604" width="11.7265625" style="166" customWidth="1"/>
    <col min="5605" max="5605" width="12.7265625" style="166" bestFit="1" customWidth="1"/>
    <col min="5606" max="5606" width="11" style="166" bestFit="1" customWidth="1"/>
    <col min="5607" max="5607" width="13.453125" style="166" bestFit="1" customWidth="1"/>
    <col min="5608" max="5608" width="12" style="166" bestFit="1" customWidth="1"/>
    <col min="5609" max="5815" width="9.26953125" style="166"/>
    <col min="5816" max="5817" width="16.26953125" style="166" customWidth="1"/>
    <col min="5818" max="5818" width="15" style="166" customWidth="1"/>
    <col min="5819" max="5822" width="11.54296875" style="166" customWidth="1"/>
    <col min="5823" max="5830" width="11.7265625" style="166" customWidth="1"/>
    <col min="5831" max="5831" width="12.7265625" style="166" bestFit="1" customWidth="1"/>
    <col min="5832" max="5832" width="16.26953125" style="166" customWidth="1"/>
    <col min="5833" max="5833" width="13.26953125" style="166" bestFit="1" customWidth="1"/>
    <col min="5834" max="5834" width="10.7265625" style="166" bestFit="1" customWidth="1"/>
    <col min="5835" max="5836" width="9.26953125" style="166" bestFit="1" customWidth="1"/>
    <col min="5837" max="5837" width="4.7265625" style="166" bestFit="1" customWidth="1"/>
    <col min="5838" max="5838" width="10.26953125" style="166" bestFit="1" customWidth="1"/>
    <col min="5839" max="5839" width="11.54296875" style="166" bestFit="1" customWidth="1"/>
    <col min="5840" max="5840" width="10.7265625" style="166" bestFit="1" customWidth="1"/>
    <col min="5841" max="5845" width="11.7265625" style="166" customWidth="1"/>
    <col min="5846" max="5846" width="12.7265625" style="166" bestFit="1" customWidth="1"/>
    <col min="5847" max="5847" width="16.26953125" style="166" customWidth="1"/>
    <col min="5848" max="5848" width="14.54296875" style="166" customWidth="1"/>
    <col min="5849" max="5849" width="12.26953125" style="166" bestFit="1" customWidth="1"/>
    <col min="5850" max="5852" width="12.26953125" style="166" customWidth="1"/>
    <col min="5853" max="5860" width="11.7265625" style="166" customWidth="1"/>
    <col min="5861" max="5861" width="12.7265625" style="166" bestFit="1" customWidth="1"/>
    <col min="5862" max="5862" width="11" style="166" bestFit="1" customWidth="1"/>
    <col min="5863" max="5863" width="13.453125" style="166" bestFit="1" customWidth="1"/>
    <col min="5864" max="5864" width="12" style="166" bestFit="1" customWidth="1"/>
    <col min="5865" max="6071" width="9.26953125" style="166"/>
    <col min="6072" max="6073" width="16.26953125" style="166" customWidth="1"/>
    <col min="6074" max="6074" width="15" style="166" customWidth="1"/>
    <col min="6075" max="6078" width="11.54296875" style="166" customWidth="1"/>
    <col min="6079" max="6086" width="11.7265625" style="166" customWidth="1"/>
    <col min="6087" max="6087" width="12.7265625" style="166" bestFit="1" customWidth="1"/>
    <col min="6088" max="6088" width="16.26953125" style="166" customWidth="1"/>
    <col min="6089" max="6089" width="13.26953125" style="166" bestFit="1" customWidth="1"/>
    <col min="6090" max="6090" width="10.7265625" style="166" bestFit="1" customWidth="1"/>
    <col min="6091" max="6092" width="9.26953125" style="166" bestFit="1" customWidth="1"/>
    <col min="6093" max="6093" width="4.7265625" style="166" bestFit="1" customWidth="1"/>
    <col min="6094" max="6094" width="10.26953125" style="166" bestFit="1" customWidth="1"/>
    <col min="6095" max="6095" width="11.54296875" style="166" bestFit="1" customWidth="1"/>
    <col min="6096" max="6096" width="10.7265625" style="166" bestFit="1" customWidth="1"/>
    <col min="6097" max="6101" width="11.7265625" style="166" customWidth="1"/>
    <col min="6102" max="6102" width="12.7265625" style="166" bestFit="1" customWidth="1"/>
    <col min="6103" max="6103" width="16.26953125" style="166" customWidth="1"/>
    <col min="6104" max="6104" width="14.54296875" style="166" customWidth="1"/>
    <col min="6105" max="6105" width="12.26953125" style="166" bestFit="1" customWidth="1"/>
    <col min="6106" max="6108" width="12.26953125" style="166" customWidth="1"/>
    <col min="6109" max="6116" width="11.7265625" style="166" customWidth="1"/>
    <col min="6117" max="6117" width="12.7265625" style="166" bestFit="1" customWidth="1"/>
    <col min="6118" max="6118" width="11" style="166" bestFit="1" customWidth="1"/>
    <col min="6119" max="6119" width="13.453125" style="166" bestFit="1" customWidth="1"/>
    <col min="6120" max="6120" width="12" style="166" bestFit="1" customWidth="1"/>
    <col min="6121" max="6327" width="9.26953125" style="166"/>
    <col min="6328" max="6329" width="16.26953125" style="166" customWidth="1"/>
    <col min="6330" max="6330" width="15" style="166" customWidth="1"/>
    <col min="6331" max="6334" width="11.54296875" style="166" customWidth="1"/>
    <col min="6335" max="6342" width="11.7265625" style="166" customWidth="1"/>
    <col min="6343" max="6343" width="12.7265625" style="166" bestFit="1" customWidth="1"/>
    <col min="6344" max="6344" width="16.26953125" style="166" customWidth="1"/>
    <col min="6345" max="6345" width="13.26953125" style="166" bestFit="1" customWidth="1"/>
    <col min="6346" max="6346" width="10.7265625" style="166" bestFit="1" customWidth="1"/>
    <col min="6347" max="6348" width="9.26953125" style="166" bestFit="1" customWidth="1"/>
    <col min="6349" max="6349" width="4.7265625" style="166" bestFit="1" customWidth="1"/>
    <col min="6350" max="6350" width="10.26953125" style="166" bestFit="1" customWidth="1"/>
    <col min="6351" max="6351" width="11.54296875" style="166" bestFit="1" customWidth="1"/>
    <col min="6352" max="6352" width="10.7265625" style="166" bestFit="1" customWidth="1"/>
    <col min="6353" max="6357" width="11.7265625" style="166" customWidth="1"/>
    <col min="6358" max="6358" width="12.7265625" style="166" bestFit="1" customWidth="1"/>
    <col min="6359" max="6359" width="16.26953125" style="166" customWidth="1"/>
    <col min="6360" max="6360" width="14.54296875" style="166" customWidth="1"/>
    <col min="6361" max="6361" width="12.26953125" style="166" bestFit="1" customWidth="1"/>
    <col min="6362" max="6364" width="12.26953125" style="166" customWidth="1"/>
    <col min="6365" max="6372" width="11.7265625" style="166" customWidth="1"/>
    <col min="6373" max="6373" width="12.7265625" style="166" bestFit="1" customWidth="1"/>
    <col min="6374" max="6374" width="11" style="166" bestFit="1" customWidth="1"/>
    <col min="6375" max="6375" width="13.453125" style="166" bestFit="1" customWidth="1"/>
    <col min="6376" max="6376" width="12" style="166" bestFit="1" customWidth="1"/>
    <col min="6377" max="6583" width="9.26953125" style="166"/>
    <col min="6584" max="6585" width="16.26953125" style="166" customWidth="1"/>
    <col min="6586" max="6586" width="15" style="166" customWidth="1"/>
    <col min="6587" max="6590" width="11.54296875" style="166" customWidth="1"/>
    <col min="6591" max="6598" width="11.7265625" style="166" customWidth="1"/>
    <col min="6599" max="6599" width="12.7265625" style="166" bestFit="1" customWidth="1"/>
    <col min="6600" max="6600" width="16.26953125" style="166" customWidth="1"/>
    <col min="6601" max="6601" width="13.26953125" style="166" bestFit="1" customWidth="1"/>
    <col min="6602" max="6602" width="10.7265625" style="166" bestFit="1" customWidth="1"/>
    <col min="6603" max="6604" width="9.26953125" style="166" bestFit="1" customWidth="1"/>
    <col min="6605" max="6605" width="4.7265625" style="166" bestFit="1" customWidth="1"/>
    <col min="6606" max="6606" width="10.26953125" style="166" bestFit="1" customWidth="1"/>
    <col min="6607" max="6607" width="11.54296875" style="166" bestFit="1" customWidth="1"/>
    <col min="6608" max="6608" width="10.7265625" style="166" bestFit="1" customWidth="1"/>
    <col min="6609" max="6613" width="11.7265625" style="166" customWidth="1"/>
    <col min="6614" max="6614" width="12.7265625" style="166" bestFit="1" customWidth="1"/>
    <col min="6615" max="6615" width="16.26953125" style="166" customWidth="1"/>
    <col min="6616" max="6616" width="14.54296875" style="166" customWidth="1"/>
    <col min="6617" max="6617" width="12.26953125" style="166" bestFit="1" customWidth="1"/>
    <col min="6618" max="6620" width="12.26953125" style="166" customWidth="1"/>
    <col min="6621" max="6628" width="11.7265625" style="166" customWidth="1"/>
    <col min="6629" max="6629" width="12.7265625" style="166" bestFit="1" customWidth="1"/>
    <col min="6630" max="6630" width="11" style="166" bestFit="1" customWidth="1"/>
    <col min="6631" max="6631" width="13.453125" style="166" bestFit="1" customWidth="1"/>
    <col min="6632" max="6632" width="12" style="166" bestFit="1" customWidth="1"/>
    <col min="6633" max="6839" width="9.26953125" style="166"/>
    <col min="6840" max="6841" width="16.26953125" style="166" customWidth="1"/>
    <col min="6842" max="6842" width="15" style="166" customWidth="1"/>
    <col min="6843" max="6846" width="11.54296875" style="166" customWidth="1"/>
    <col min="6847" max="6854" width="11.7265625" style="166" customWidth="1"/>
    <col min="6855" max="6855" width="12.7265625" style="166" bestFit="1" customWidth="1"/>
    <col min="6856" max="6856" width="16.26953125" style="166" customWidth="1"/>
    <col min="6857" max="6857" width="13.26953125" style="166" bestFit="1" customWidth="1"/>
    <col min="6858" max="6858" width="10.7265625" style="166" bestFit="1" customWidth="1"/>
    <col min="6859" max="6860" width="9.26953125" style="166" bestFit="1" customWidth="1"/>
    <col min="6861" max="6861" width="4.7265625" style="166" bestFit="1" customWidth="1"/>
    <col min="6862" max="6862" width="10.26953125" style="166" bestFit="1" customWidth="1"/>
    <col min="6863" max="6863" width="11.54296875" style="166" bestFit="1" customWidth="1"/>
    <col min="6864" max="6864" width="10.7265625" style="166" bestFit="1" customWidth="1"/>
    <col min="6865" max="6869" width="11.7265625" style="166" customWidth="1"/>
    <col min="6870" max="6870" width="12.7265625" style="166" bestFit="1" customWidth="1"/>
    <col min="6871" max="6871" width="16.26953125" style="166" customWidth="1"/>
    <col min="6872" max="6872" width="14.54296875" style="166" customWidth="1"/>
    <col min="6873" max="6873" width="12.26953125" style="166" bestFit="1" customWidth="1"/>
    <col min="6874" max="6876" width="12.26953125" style="166" customWidth="1"/>
    <col min="6877" max="6884" width="11.7265625" style="166" customWidth="1"/>
    <col min="6885" max="6885" width="12.7265625" style="166" bestFit="1" customWidth="1"/>
    <col min="6886" max="6886" width="11" style="166" bestFit="1" customWidth="1"/>
    <col min="6887" max="6887" width="13.453125" style="166" bestFit="1" customWidth="1"/>
    <col min="6888" max="6888" width="12" style="166" bestFit="1" customWidth="1"/>
    <col min="6889" max="7095" width="9.26953125" style="166"/>
    <col min="7096" max="7097" width="16.26953125" style="166" customWidth="1"/>
    <col min="7098" max="7098" width="15" style="166" customWidth="1"/>
    <col min="7099" max="7102" width="11.54296875" style="166" customWidth="1"/>
    <col min="7103" max="7110" width="11.7265625" style="166" customWidth="1"/>
    <col min="7111" max="7111" width="12.7265625" style="166" bestFit="1" customWidth="1"/>
    <col min="7112" max="7112" width="16.26953125" style="166" customWidth="1"/>
    <col min="7113" max="7113" width="13.26953125" style="166" bestFit="1" customWidth="1"/>
    <col min="7114" max="7114" width="10.7265625" style="166" bestFit="1" customWidth="1"/>
    <col min="7115" max="7116" width="9.26953125" style="166" bestFit="1" customWidth="1"/>
    <col min="7117" max="7117" width="4.7265625" style="166" bestFit="1" customWidth="1"/>
    <col min="7118" max="7118" width="10.26953125" style="166" bestFit="1" customWidth="1"/>
    <col min="7119" max="7119" width="11.54296875" style="166" bestFit="1" customWidth="1"/>
    <col min="7120" max="7120" width="10.7265625" style="166" bestFit="1" customWidth="1"/>
    <col min="7121" max="7125" width="11.7265625" style="166" customWidth="1"/>
    <col min="7126" max="7126" width="12.7265625" style="166" bestFit="1" customWidth="1"/>
    <col min="7127" max="7127" width="16.26953125" style="166" customWidth="1"/>
    <col min="7128" max="7128" width="14.54296875" style="166" customWidth="1"/>
    <col min="7129" max="7129" width="12.26953125" style="166" bestFit="1" customWidth="1"/>
    <col min="7130" max="7132" width="12.26953125" style="166" customWidth="1"/>
    <col min="7133" max="7140" width="11.7265625" style="166" customWidth="1"/>
    <col min="7141" max="7141" width="12.7265625" style="166" bestFit="1" customWidth="1"/>
    <col min="7142" max="7142" width="11" style="166" bestFit="1" customWidth="1"/>
    <col min="7143" max="7143" width="13.453125" style="166" bestFit="1" customWidth="1"/>
    <col min="7144" max="7144" width="12" style="166" bestFit="1" customWidth="1"/>
    <col min="7145" max="7351" width="9.26953125" style="166"/>
    <col min="7352" max="7353" width="16.26953125" style="166" customWidth="1"/>
    <col min="7354" max="7354" width="15" style="166" customWidth="1"/>
    <col min="7355" max="7358" width="11.54296875" style="166" customWidth="1"/>
    <col min="7359" max="7366" width="11.7265625" style="166" customWidth="1"/>
    <col min="7367" max="7367" width="12.7265625" style="166" bestFit="1" customWidth="1"/>
    <col min="7368" max="7368" width="16.26953125" style="166" customWidth="1"/>
    <col min="7369" max="7369" width="13.26953125" style="166" bestFit="1" customWidth="1"/>
    <col min="7370" max="7370" width="10.7265625" style="166" bestFit="1" customWidth="1"/>
    <col min="7371" max="7372" width="9.26953125" style="166" bestFit="1" customWidth="1"/>
    <col min="7373" max="7373" width="4.7265625" style="166" bestFit="1" customWidth="1"/>
    <col min="7374" max="7374" width="10.26953125" style="166" bestFit="1" customWidth="1"/>
    <col min="7375" max="7375" width="11.54296875" style="166" bestFit="1" customWidth="1"/>
    <col min="7376" max="7376" width="10.7265625" style="166" bestFit="1" customWidth="1"/>
    <col min="7377" max="7381" width="11.7265625" style="166" customWidth="1"/>
    <col min="7382" max="7382" width="12.7265625" style="166" bestFit="1" customWidth="1"/>
    <col min="7383" max="7383" width="16.26953125" style="166" customWidth="1"/>
    <col min="7384" max="7384" width="14.54296875" style="166" customWidth="1"/>
    <col min="7385" max="7385" width="12.26953125" style="166" bestFit="1" customWidth="1"/>
    <col min="7386" max="7388" width="12.26953125" style="166" customWidth="1"/>
    <col min="7389" max="7396" width="11.7265625" style="166" customWidth="1"/>
    <col min="7397" max="7397" width="12.7265625" style="166" bestFit="1" customWidth="1"/>
    <col min="7398" max="7398" width="11" style="166" bestFit="1" customWidth="1"/>
    <col min="7399" max="7399" width="13.453125" style="166" bestFit="1" customWidth="1"/>
    <col min="7400" max="7400" width="12" style="166" bestFit="1" customWidth="1"/>
    <col min="7401" max="7607" width="9.26953125" style="166"/>
    <col min="7608" max="7609" width="16.26953125" style="166" customWidth="1"/>
    <col min="7610" max="7610" width="15" style="166" customWidth="1"/>
    <col min="7611" max="7614" width="11.54296875" style="166" customWidth="1"/>
    <col min="7615" max="7622" width="11.7265625" style="166" customWidth="1"/>
    <col min="7623" max="7623" width="12.7265625" style="166" bestFit="1" customWidth="1"/>
    <col min="7624" max="7624" width="16.26953125" style="166" customWidth="1"/>
    <col min="7625" max="7625" width="13.26953125" style="166" bestFit="1" customWidth="1"/>
    <col min="7626" max="7626" width="10.7265625" style="166" bestFit="1" customWidth="1"/>
    <col min="7627" max="7628" width="9.26953125" style="166" bestFit="1" customWidth="1"/>
    <col min="7629" max="7629" width="4.7265625" style="166" bestFit="1" customWidth="1"/>
    <col min="7630" max="7630" width="10.26953125" style="166" bestFit="1" customWidth="1"/>
    <col min="7631" max="7631" width="11.54296875" style="166" bestFit="1" customWidth="1"/>
    <col min="7632" max="7632" width="10.7265625" style="166" bestFit="1" customWidth="1"/>
    <col min="7633" max="7637" width="11.7265625" style="166" customWidth="1"/>
    <col min="7638" max="7638" width="12.7265625" style="166" bestFit="1" customWidth="1"/>
    <col min="7639" max="7639" width="16.26953125" style="166" customWidth="1"/>
    <col min="7640" max="7640" width="14.54296875" style="166" customWidth="1"/>
    <col min="7641" max="7641" width="12.26953125" style="166" bestFit="1" customWidth="1"/>
    <col min="7642" max="7644" width="12.26953125" style="166" customWidth="1"/>
    <col min="7645" max="7652" width="11.7265625" style="166" customWidth="1"/>
    <col min="7653" max="7653" width="12.7265625" style="166" bestFit="1" customWidth="1"/>
    <col min="7654" max="7654" width="11" style="166" bestFit="1" customWidth="1"/>
    <col min="7655" max="7655" width="13.453125" style="166" bestFit="1" customWidth="1"/>
    <col min="7656" max="7656" width="12" style="166" bestFit="1" customWidth="1"/>
    <col min="7657" max="7863" width="9.26953125" style="166"/>
    <col min="7864" max="7865" width="16.26953125" style="166" customWidth="1"/>
    <col min="7866" max="7866" width="15" style="166" customWidth="1"/>
    <col min="7867" max="7870" width="11.54296875" style="166" customWidth="1"/>
    <col min="7871" max="7878" width="11.7265625" style="166" customWidth="1"/>
    <col min="7879" max="7879" width="12.7265625" style="166" bestFit="1" customWidth="1"/>
    <col min="7880" max="7880" width="16.26953125" style="166" customWidth="1"/>
    <col min="7881" max="7881" width="13.26953125" style="166" bestFit="1" customWidth="1"/>
    <col min="7882" max="7882" width="10.7265625" style="166" bestFit="1" customWidth="1"/>
    <col min="7883" max="7884" width="9.26953125" style="166" bestFit="1" customWidth="1"/>
    <col min="7885" max="7885" width="4.7265625" style="166" bestFit="1" customWidth="1"/>
    <col min="7886" max="7886" width="10.26953125" style="166" bestFit="1" customWidth="1"/>
    <col min="7887" max="7887" width="11.54296875" style="166" bestFit="1" customWidth="1"/>
    <col min="7888" max="7888" width="10.7265625" style="166" bestFit="1" customWidth="1"/>
    <col min="7889" max="7893" width="11.7265625" style="166" customWidth="1"/>
    <col min="7894" max="7894" width="12.7265625" style="166" bestFit="1" customWidth="1"/>
    <col min="7895" max="7895" width="16.26953125" style="166" customWidth="1"/>
    <col min="7896" max="7896" width="14.54296875" style="166" customWidth="1"/>
    <col min="7897" max="7897" width="12.26953125" style="166" bestFit="1" customWidth="1"/>
    <col min="7898" max="7900" width="12.26953125" style="166" customWidth="1"/>
    <col min="7901" max="7908" width="11.7265625" style="166" customWidth="1"/>
    <col min="7909" max="7909" width="12.7265625" style="166" bestFit="1" customWidth="1"/>
    <col min="7910" max="7910" width="11" style="166" bestFit="1" customWidth="1"/>
    <col min="7911" max="7911" width="13.453125" style="166" bestFit="1" customWidth="1"/>
    <col min="7912" max="7912" width="12" style="166" bestFit="1" customWidth="1"/>
    <col min="7913" max="8119" width="9.26953125" style="166"/>
    <col min="8120" max="8121" width="16.26953125" style="166" customWidth="1"/>
    <col min="8122" max="8122" width="15" style="166" customWidth="1"/>
    <col min="8123" max="8126" width="11.54296875" style="166" customWidth="1"/>
    <col min="8127" max="8134" width="11.7265625" style="166" customWidth="1"/>
    <col min="8135" max="8135" width="12.7265625" style="166" bestFit="1" customWidth="1"/>
    <col min="8136" max="8136" width="16.26953125" style="166" customWidth="1"/>
    <col min="8137" max="8137" width="13.26953125" style="166" bestFit="1" customWidth="1"/>
    <col min="8138" max="8138" width="10.7265625" style="166" bestFit="1" customWidth="1"/>
    <col min="8139" max="8140" width="9.26953125" style="166" bestFit="1" customWidth="1"/>
    <col min="8141" max="8141" width="4.7265625" style="166" bestFit="1" customWidth="1"/>
    <col min="8142" max="8142" width="10.26953125" style="166" bestFit="1" customWidth="1"/>
    <col min="8143" max="8143" width="11.54296875" style="166" bestFit="1" customWidth="1"/>
    <col min="8144" max="8144" width="10.7265625" style="166" bestFit="1" customWidth="1"/>
    <col min="8145" max="8149" width="11.7265625" style="166" customWidth="1"/>
    <col min="8150" max="8150" width="12.7265625" style="166" bestFit="1" customWidth="1"/>
    <col min="8151" max="8151" width="16.26953125" style="166" customWidth="1"/>
    <col min="8152" max="8152" width="14.54296875" style="166" customWidth="1"/>
    <col min="8153" max="8153" width="12.26953125" style="166" bestFit="1" customWidth="1"/>
    <col min="8154" max="8156" width="12.26953125" style="166" customWidth="1"/>
    <col min="8157" max="8164" width="11.7265625" style="166" customWidth="1"/>
    <col min="8165" max="8165" width="12.7265625" style="166" bestFit="1" customWidth="1"/>
    <col min="8166" max="8166" width="11" style="166" bestFit="1" customWidth="1"/>
    <col min="8167" max="8167" width="13.453125" style="166" bestFit="1" customWidth="1"/>
    <col min="8168" max="8168" width="12" style="166" bestFit="1" customWidth="1"/>
    <col min="8169" max="8375" width="9.26953125" style="166"/>
    <col min="8376" max="8377" width="16.26953125" style="166" customWidth="1"/>
    <col min="8378" max="8378" width="15" style="166" customWidth="1"/>
    <col min="8379" max="8382" width="11.54296875" style="166" customWidth="1"/>
    <col min="8383" max="8390" width="11.7265625" style="166" customWidth="1"/>
    <col min="8391" max="8391" width="12.7265625" style="166" bestFit="1" customWidth="1"/>
    <col min="8392" max="8392" width="16.26953125" style="166" customWidth="1"/>
    <col min="8393" max="8393" width="13.26953125" style="166" bestFit="1" customWidth="1"/>
    <col min="8394" max="8394" width="10.7265625" style="166" bestFit="1" customWidth="1"/>
    <col min="8395" max="8396" width="9.26953125" style="166" bestFit="1" customWidth="1"/>
    <col min="8397" max="8397" width="4.7265625" style="166" bestFit="1" customWidth="1"/>
    <col min="8398" max="8398" width="10.26953125" style="166" bestFit="1" customWidth="1"/>
    <col min="8399" max="8399" width="11.54296875" style="166" bestFit="1" customWidth="1"/>
    <col min="8400" max="8400" width="10.7265625" style="166" bestFit="1" customWidth="1"/>
    <col min="8401" max="8405" width="11.7265625" style="166" customWidth="1"/>
    <col min="8406" max="8406" width="12.7265625" style="166" bestFit="1" customWidth="1"/>
    <col min="8407" max="8407" width="16.26953125" style="166" customWidth="1"/>
    <col min="8408" max="8408" width="14.54296875" style="166" customWidth="1"/>
    <col min="8409" max="8409" width="12.26953125" style="166" bestFit="1" customWidth="1"/>
    <col min="8410" max="8412" width="12.26953125" style="166" customWidth="1"/>
    <col min="8413" max="8420" width="11.7265625" style="166" customWidth="1"/>
    <col min="8421" max="8421" width="12.7265625" style="166" bestFit="1" customWidth="1"/>
    <col min="8422" max="8422" width="11" style="166" bestFit="1" customWidth="1"/>
    <col min="8423" max="8423" width="13.453125" style="166" bestFit="1" customWidth="1"/>
    <col min="8424" max="8424" width="12" style="166" bestFit="1" customWidth="1"/>
    <col min="8425" max="8631" width="9.26953125" style="166"/>
    <col min="8632" max="8633" width="16.26953125" style="166" customWidth="1"/>
    <col min="8634" max="8634" width="15" style="166" customWidth="1"/>
    <col min="8635" max="8638" width="11.54296875" style="166" customWidth="1"/>
    <col min="8639" max="8646" width="11.7265625" style="166" customWidth="1"/>
    <col min="8647" max="8647" width="12.7265625" style="166" bestFit="1" customWidth="1"/>
    <col min="8648" max="8648" width="16.26953125" style="166" customWidth="1"/>
    <col min="8649" max="8649" width="13.26953125" style="166" bestFit="1" customWidth="1"/>
    <col min="8650" max="8650" width="10.7265625" style="166" bestFit="1" customWidth="1"/>
    <col min="8651" max="8652" width="9.26953125" style="166" bestFit="1" customWidth="1"/>
    <col min="8653" max="8653" width="4.7265625" style="166" bestFit="1" customWidth="1"/>
    <col min="8654" max="8654" width="10.26953125" style="166" bestFit="1" customWidth="1"/>
    <col min="8655" max="8655" width="11.54296875" style="166" bestFit="1" customWidth="1"/>
    <col min="8656" max="8656" width="10.7265625" style="166" bestFit="1" customWidth="1"/>
    <col min="8657" max="8661" width="11.7265625" style="166" customWidth="1"/>
    <col min="8662" max="8662" width="12.7265625" style="166" bestFit="1" customWidth="1"/>
    <col min="8663" max="8663" width="16.26953125" style="166" customWidth="1"/>
    <col min="8664" max="8664" width="14.54296875" style="166" customWidth="1"/>
    <col min="8665" max="8665" width="12.26953125" style="166" bestFit="1" customWidth="1"/>
    <col min="8666" max="8668" width="12.26953125" style="166" customWidth="1"/>
    <col min="8669" max="8676" width="11.7265625" style="166" customWidth="1"/>
    <col min="8677" max="8677" width="12.7265625" style="166" bestFit="1" customWidth="1"/>
    <col min="8678" max="8678" width="11" style="166" bestFit="1" customWidth="1"/>
    <col min="8679" max="8679" width="13.453125" style="166" bestFit="1" customWidth="1"/>
    <col min="8680" max="8680" width="12" style="166" bestFit="1" customWidth="1"/>
    <col min="8681" max="8887" width="9.26953125" style="166"/>
    <col min="8888" max="8889" width="16.26953125" style="166" customWidth="1"/>
    <col min="8890" max="8890" width="15" style="166" customWidth="1"/>
    <col min="8891" max="8894" width="11.54296875" style="166" customWidth="1"/>
    <col min="8895" max="8902" width="11.7265625" style="166" customWidth="1"/>
    <col min="8903" max="8903" width="12.7265625" style="166" bestFit="1" customWidth="1"/>
    <col min="8904" max="8904" width="16.26953125" style="166" customWidth="1"/>
    <col min="8905" max="8905" width="13.26953125" style="166" bestFit="1" customWidth="1"/>
    <col min="8906" max="8906" width="10.7265625" style="166" bestFit="1" customWidth="1"/>
    <col min="8907" max="8908" width="9.26953125" style="166" bestFit="1" customWidth="1"/>
    <col min="8909" max="8909" width="4.7265625" style="166" bestFit="1" customWidth="1"/>
    <col min="8910" max="8910" width="10.26953125" style="166" bestFit="1" customWidth="1"/>
    <col min="8911" max="8911" width="11.54296875" style="166" bestFit="1" customWidth="1"/>
    <col min="8912" max="8912" width="10.7265625" style="166" bestFit="1" customWidth="1"/>
    <col min="8913" max="8917" width="11.7265625" style="166" customWidth="1"/>
    <col min="8918" max="8918" width="12.7265625" style="166" bestFit="1" customWidth="1"/>
    <col min="8919" max="8919" width="16.26953125" style="166" customWidth="1"/>
    <col min="8920" max="8920" width="14.54296875" style="166" customWidth="1"/>
    <col min="8921" max="8921" width="12.26953125" style="166" bestFit="1" customWidth="1"/>
    <col min="8922" max="8924" width="12.26953125" style="166" customWidth="1"/>
    <col min="8925" max="8932" width="11.7265625" style="166" customWidth="1"/>
    <col min="8933" max="8933" width="12.7265625" style="166" bestFit="1" customWidth="1"/>
    <col min="8934" max="8934" width="11" style="166" bestFit="1" customWidth="1"/>
    <col min="8935" max="8935" width="13.453125" style="166" bestFit="1" customWidth="1"/>
    <col min="8936" max="8936" width="12" style="166" bestFit="1" customWidth="1"/>
    <col min="8937" max="9143" width="9.26953125" style="166"/>
    <col min="9144" max="9145" width="16.26953125" style="166" customWidth="1"/>
    <col min="9146" max="9146" width="15" style="166" customWidth="1"/>
    <col min="9147" max="9150" width="11.54296875" style="166" customWidth="1"/>
    <col min="9151" max="9158" width="11.7265625" style="166" customWidth="1"/>
    <col min="9159" max="9159" width="12.7265625" style="166" bestFit="1" customWidth="1"/>
    <col min="9160" max="9160" width="16.26953125" style="166" customWidth="1"/>
    <col min="9161" max="9161" width="13.26953125" style="166" bestFit="1" customWidth="1"/>
    <col min="9162" max="9162" width="10.7265625" style="166" bestFit="1" customWidth="1"/>
    <col min="9163" max="9164" width="9.26953125" style="166" bestFit="1" customWidth="1"/>
    <col min="9165" max="9165" width="4.7265625" style="166" bestFit="1" customWidth="1"/>
    <col min="9166" max="9166" width="10.26953125" style="166" bestFit="1" customWidth="1"/>
    <col min="9167" max="9167" width="11.54296875" style="166" bestFit="1" customWidth="1"/>
    <col min="9168" max="9168" width="10.7265625" style="166" bestFit="1" customWidth="1"/>
    <col min="9169" max="9173" width="11.7265625" style="166" customWidth="1"/>
    <col min="9174" max="9174" width="12.7265625" style="166" bestFit="1" customWidth="1"/>
    <col min="9175" max="9175" width="16.26953125" style="166" customWidth="1"/>
    <col min="9176" max="9176" width="14.54296875" style="166" customWidth="1"/>
    <col min="9177" max="9177" width="12.26953125" style="166" bestFit="1" customWidth="1"/>
    <col min="9178" max="9180" width="12.26953125" style="166" customWidth="1"/>
    <col min="9181" max="9188" width="11.7265625" style="166" customWidth="1"/>
    <col min="9189" max="9189" width="12.7265625" style="166" bestFit="1" customWidth="1"/>
    <col min="9190" max="9190" width="11" style="166" bestFit="1" customWidth="1"/>
    <col min="9191" max="9191" width="13.453125" style="166" bestFit="1" customWidth="1"/>
    <col min="9192" max="9192" width="12" style="166" bestFit="1" customWidth="1"/>
    <col min="9193" max="9399" width="9.26953125" style="166"/>
    <col min="9400" max="9401" width="16.26953125" style="166" customWidth="1"/>
    <col min="9402" max="9402" width="15" style="166" customWidth="1"/>
    <col min="9403" max="9406" width="11.54296875" style="166" customWidth="1"/>
    <col min="9407" max="9414" width="11.7265625" style="166" customWidth="1"/>
    <col min="9415" max="9415" width="12.7265625" style="166" bestFit="1" customWidth="1"/>
    <col min="9416" max="9416" width="16.26953125" style="166" customWidth="1"/>
    <col min="9417" max="9417" width="13.26953125" style="166" bestFit="1" customWidth="1"/>
    <col min="9418" max="9418" width="10.7265625" style="166" bestFit="1" customWidth="1"/>
    <col min="9419" max="9420" width="9.26953125" style="166" bestFit="1" customWidth="1"/>
    <col min="9421" max="9421" width="4.7265625" style="166" bestFit="1" customWidth="1"/>
    <col min="9422" max="9422" width="10.26953125" style="166" bestFit="1" customWidth="1"/>
    <col min="9423" max="9423" width="11.54296875" style="166" bestFit="1" customWidth="1"/>
    <col min="9424" max="9424" width="10.7265625" style="166" bestFit="1" customWidth="1"/>
    <col min="9425" max="9429" width="11.7265625" style="166" customWidth="1"/>
    <col min="9430" max="9430" width="12.7265625" style="166" bestFit="1" customWidth="1"/>
    <col min="9431" max="9431" width="16.26953125" style="166" customWidth="1"/>
    <col min="9432" max="9432" width="14.54296875" style="166" customWidth="1"/>
    <col min="9433" max="9433" width="12.26953125" style="166" bestFit="1" customWidth="1"/>
    <col min="9434" max="9436" width="12.26953125" style="166" customWidth="1"/>
    <col min="9437" max="9444" width="11.7265625" style="166" customWidth="1"/>
    <col min="9445" max="9445" width="12.7265625" style="166" bestFit="1" customWidth="1"/>
    <col min="9446" max="9446" width="11" style="166" bestFit="1" customWidth="1"/>
    <col min="9447" max="9447" width="13.453125" style="166" bestFit="1" customWidth="1"/>
    <col min="9448" max="9448" width="12" style="166" bestFit="1" customWidth="1"/>
    <col min="9449" max="9655" width="9.26953125" style="166"/>
    <col min="9656" max="9657" width="16.26953125" style="166" customWidth="1"/>
    <col min="9658" max="9658" width="15" style="166" customWidth="1"/>
    <col min="9659" max="9662" width="11.54296875" style="166" customWidth="1"/>
    <col min="9663" max="9670" width="11.7265625" style="166" customWidth="1"/>
    <col min="9671" max="9671" width="12.7265625" style="166" bestFit="1" customWidth="1"/>
    <col min="9672" max="9672" width="16.26953125" style="166" customWidth="1"/>
    <col min="9673" max="9673" width="13.26953125" style="166" bestFit="1" customWidth="1"/>
    <col min="9674" max="9674" width="10.7265625" style="166" bestFit="1" customWidth="1"/>
    <col min="9675" max="9676" width="9.26953125" style="166" bestFit="1" customWidth="1"/>
    <col min="9677" max="9677" width="4.7265625" style="166" bestFit="1" customWidth="1"/>
    <col min="9678" max="9678" width="10.26953125" style="166" bestFit="1" customWidth="1"/>
    <col min="9679" max="9679" width="11.54296875" style="166" bestFit="1" customWidth="1"/>
    <col min="9680" max="9680" width="10.7265625" style="166" bestFit="1" customWidth="1"/>
    <col min="9681" max="9685" width="11.7265625" style="166" customWidth="1"/>
    <col min="9686" max="9686" width="12.7265625" style="166" bestFit="1" customWidth="1"/>
    <col min="9687" max="9687" width="16.26953125" style="166" customWidth="1"/>
    <col min="9688" max="9688" width="14.54296875" style="166" customWidth="1"/>
    <col min="9689" max="9689" width="12.26953125" style="166" bestFit="1" customWidth="1"/>
    <col min="9690" max="9692" width="12.26953125" style="166" customWidth="1"/>
    <col min="9693" max="9700" width="11.7265625" style="166" customWidth="1"/>
    <col min="9701" max="9701" width="12.7265625" style="166" bestFit="1" customWidth="1"/>
    <col min="9702" max="9702" width="11" style="166" bestFit="1" customWidth="1"/>
    <col min="9703" max="9703" width="13.453125" style="166" bestFit="1" customWidth="1"/>
    <col min="9704" max="9704" width="12" style="166" bestFit="1" customWidth="1"/>
    <col min="9705" max="9911" width="9.26953125" style="166"/>
    <col min="9912" max="9913" width="16.26953125" style="166" customWidth="1"/>
    <col min="9914" max="9914" width="15" style="166" customWidth="1"/>
    <col min="9915" max="9918" width="11.54296875" style="166" customWidth="1"/>
    <col min="9919" max="9926" width="11.7265625" style="166" customWidth="1"/>
    <col min="9927" max="9927" width="12.7265625" style="166" bestFit="1" customWidth="1"/>
    <col min="9928" max="9928" width="16.26953125" style="166" customWidth="1"/>
    <col min="9929" max="9929" width="13.26953125" style="166" bestFit="1" customWidth="1"/>
    <col min="9930" max="9930" width="10.7265625" style="166" bestFit="1" customWidth="1"/>
    <col min="9931" max="9932" width="9.26953125" style="166" bestFit="1" customWidth="1"/>
    <col min="9933" max="9933" width="4.7265625" style="166" bestFit="1" customWidth="1"/>
    <col min="9934" max="9934" width="10.26953125" style="166" bestFit="1" customWidth="1"/>
    <col min="9935" max="9935" width="11.54296875" style="166" bestFit="1" customWidth="1"/>
    <col min="9936" max="9936" width="10.7265625" style="166" bestFit="1" customWidth="1"/>
    <col min="9937" max="9941" width="11.7265625" style="166" customWidth="1"/>
    <col min="9942" max="9942" width="12.7265625" style="166" bestFit="1" customWidth="1"/>
    <col min="9943" max="9943" width="16.26953125" style="166" customWidth="1"/>
    <col min="9944" max="9944" width="14.54296875" style="166" customWidth="1"/>
    <col min="9945" max="9945" width="12.26953125" style="166" bestFit="1" customWidth="1"/>
    <col min="9946" max="9948" width="12.26953125" style="166" customWidth="1"/>
    <col min="9949" max="9956" width="11.7265625" style="166" customWidth="1"/>
    <col min="9957" max="9957" width="12.7265625" style="166" bestFit="1" customWidth="1"/>
    <col min="9958" max="9958" width="11" style="166" bestFit="1" customWidth="1"/>
    <col min="9959" max="9959" width="13.453125" style="166" bestFit="1" customWidth="1"/>
    <col min="9960" max="9960" width="12" style="166" bestFit="1" customWidth="1"/>
    <col min="9961" max="10167" width="9.26953125" style="166"/>
    <col min="10168" max="10169" width="16.26953125" style="166" customWidth="1"/>
    <col min="10170" max="10170" width="15" style="166" customWidth="1"/>
    <col min="10171" max="10174" width="11.54296875" style="166" customWidth="1"/>
    <col min="10175" max="10182" width="11.7265625" style="166" customWidth="1"/>
    <col min="10183" max="10183" width="12.7265625" style="166" bestFit="1" customWidth="1"/>
    <col min="10184" max="10184" width="16.26953125" style="166" customWidth="1"/>
    <col min="10185" max="10185" width="13.26953125" style="166" bestFit="1" customWidth="1"/>
    <col min="10186" max="10186" width="10.7265625" style="166" bestFit="1" customWidth="1"/>
    <col min="10187" max="10188" width="9.26953125" style="166" bestFit="1" customWidth="1"/>
    <col min="10189" max="10189" width="4.7265625" style="166" bestFit="1" customWidth="1"/>
    <col min="10190" max="10190" width="10.26953125" style="166" bestFit="1" customWidth="1"/>
    <col min="10191" max="10191" width="11.54296875" style="166" bestFit="1" customWidth="1"/>
    <col min="10192" max="10192" width="10.7265625" style="166" bestFit="1" customWidth="1"/>
    <col min="10193" max="10197" width="11.7265625" style="166" customWidth="1"/>
    <col min="10198" max="10198" width="12.7265625" style="166" bestFit="1" customWidth="1"/>
    <col min="10199" max="10199" width="16.26953125" style="166" customWidth="1"/>
    <col min="10200" max="10200" width="14.54296875" style="166" customWidth="1"/>
    <col min="10201" max="10201" width="12.26953125" style="166" bestFit="1" customWidth="1"/>
    <col min="10202" max="10204" width="12.26953125" style="166" customWidth="1"/>
    <col min="10205" max="10212" width="11.7265625" style="166" customWidth="1"/>
    <col min="10213" max="10213" width="12.7265625" style="166" bestFit="1" customWidth="1"/>
    <col min="10214" max="10214" width="11" style="166" bestFit="1" customWidth="1"/>
    <col min="10215" max="10215" width="13.453125" style="166" bestFit="1" customWidth="1"/>
    <col min="10216" max="10216" width="12" style="166" bestFit="1" customWidth="1"/>
    <col min="10217" max="10423" width="9.26953125" style="166"/>
    <col min="10424" max="10425" width="16.26953125" style="166" customWidth="1"/>
    <col min="10426" max="10426" width="15" style="166" customWidth="1"/>
    <col min="10427" max="10430" width="11.54296875" style="166" customWidth="1"/>
    <col min="10431" max="10438" width="11.7265625" style="166" customWidth="1"/>
    <col min="10439" max="10439" width="12.7265625" style="166" bestFit="1" customWidth="1"/>
    <col min="10440" max="10440" width="16.26953125" style="166" customWidth="1"/>
    <col min="10441" max="10441" width="13.26953125" style="166" bestFit="1" customWidth="1"/>
    <col min="10442" max="10442" width="10.7265625" style="166" bestFit="1" customWidth="1"/>
    <col min="10443" max="10444" width="9.26953125" style="166" bestFit="1" customWidth="1"/>
    <col min="10445" max="10445" width="4.7265625" style="166" bestFit="1" customWidth="1"/>
    <col min="10446" max="10446" width="10.26953125" style="166" bestFit="1" customWidth="1"/>
    <col min="10447" max="10447" width="11.54296875" style="166" bestFit="1" customWidth="1"/>
    <col min="10448" max="10448" width="10.7265625" style="166" bestFit="1" customWidth="1"/>
    <col min="10449" max="10453" width="11.7265625" style="166" customWidth="1"/>
    <col min="10454" max="10454" width="12.7265625" style="166" bestFit="1" customWidth="1"/>
    <col min="10455" max="10455" width="16.26953125" style="166" customWidth="1"/>
    <col min="10456" max="10456" width="14.54296875" style="166" customWidth="1"/>
    <col min="10457" max="10457" width="12.26953125" style="166" bestFit="1" customWidth="1"/>
    <col min="10458" max="10460" width="12.26953125" style="166" customWidth="1"/>
    <col min="10461" max="10468" width="11.7265625" style="166" customWidth="1"/>
    <col min="10469" max="10469" width="12.7265625" style="166" bestFit="1" customWidth="1"/>
    <col min="10470" max="10470" width="11" style="166" bestFit="1" customWidth="1"/>
    <col min="10471" max="10471" width="13.453125" style="166" bestFit="1" customWidth="1"/>
    <col min="10472" max="10472" width="12" style="166" bestFit="1" customWidth="1"/>
    <col min="10473" max="10679" width="9.26953125" style="166"/>
    <col min="10680" max="10681" width="16.26953125" style="166" customWidth="1"/>
    <col min="10682" max="10682" width="15" style="166" customWidth="1"/>
    <col min="10683" max="10686" width="11.54296875" style="166" customWidth="1"/>
    <col min="10687" max="10694" width="11.7265625" style="166" customWidth="1"/>
    <col min="10695" max="10695" width="12.7265625" style="166" bestFit="1" customWidth="1"/>
    <col min="10696" max="10696" width="16.26953125" style="166" customWidth="1"/>
    <col min="10697" max="10697" width="13.26953125" style="166" bestFit="1" customWidth="1"/>
    <col min="10698" max="10698" width="10.7265625" style="166" bestFit="1" customWidth="1"/>
    <col min="10699" max="10700" width="9.26953125" style="166" bestFit="1" customWidth="1"/>
    <col min="10701" max="10701" width="4.7265625" style="166" bestFit="1" customWidth="1"/>
    <col min="10702" max="10702" width="10.26953125" style="166" bestFit="1" customWidth="1"/>
    <col min="10703" max="10703" width="11.54296875" style="166" bestFit="1" customWidth="1"/>
    <col min="10704" max="10704" width="10.7265625" style="166" bestFit="1" customWidth="1"/>
    <col min="10705" max="10709" width="11.7265625" style="166" customWidth="1"/>
    <col min="10710" max="10710" width="12.7265625" style="166" bestFit="1" customWidth="1"/>
    <col min="10711" max="10711" width="16.26953125" style="166" customWidth="1"/>
    <col min="10712" max="10712" width="14.54296875" style="166" customWidth="1"/>
    <col min="10713" max="10713" width="12.26953125" style="166" bestFit="1" customWidth="1"/>
    <col min="10714" max="10716" width="12.26953125" style="166" customWidth="1"/>
    <col min="10717" max="10724" width="11.7265625" style="166" customWidth="1"/>
    <col min="10725" max="10725" width="12.7265625" style="166" bestFit="1" customWidth="1"/>
    <col min="10726" max="10726" width="11" style="166" bestFit="1" customWidth="1"/>
    <col min="10727" max="10727" width="13.453125" style="166" bestFit="1" customWidth="1"/>
    <col min="10728" max="10728" width="12" style="166" bestFit="1" customWidth="1"/>
    <col min="10729" max="10935" width="9.26953125" style="166"/>
    <col min="10936" max="10937" width="16.26953125" style="166" customWidth="1"/>
    <col min="10938" max="10938" width="15" style="166" customWidth="1"/>
    <col min="10939" max="10942" width="11.54296875" style="166" customWidth="1"/>
    <col min="10943" max="10950" width="11.7265625" style="166" customWidth="1"/>
    <col min="10951" max="10951" width="12.7265625" style="166" bestFit="1" customWidth="1"/>
    <col min="10952" max="10952" width="16.26953125" style="166" customWidth="1"/>
    <col min="10953" max="10953" width="13.26953125" style="166" bestFit="1" customWidth="1"/>
    <col min="10954" max="10954" width="10.7265625" style="166" bestFit="1" customWidth="1"/>
    <col min="10955" max="10956" width="9.26953125" style="166" bestFit="1" customWidth="1"/>
    <col min="10957" max="10957" width="4.7265625" style="166" bestFit="1" customWidth="1"/>
    <col min="10958" max="10958" width="10.26953125" style="166" bestFit="1" customWidth="1"/>
    <col min="10959" max="10959" width="11.54296875" style="166" bestFit="1" customWidth="1"/>
    <col min="10960" max="10960" width="10.7265625" style="166" bestFit="1" customWidth="1"/>
    <col min="10961" max="10965" width="11.7265625" style="166" customWidth="1"/>
    <col min="10966" max="10966" width="12.7265625" style="166" bestFit="1" customWidth="1"/>
    <col min="10967" max="10967" width="16.26953125" style="166" customWidth="1"/>
    <col min="10968" max="10968" width="14.54296875" style="166" customWidth="1"/>
    <col min="10969" max="10969" width="12.26953125" style="166" bestFit="1" customWidth="1"/>
    <col min="10970" max="10972" width="12.26953125" style="166" customWidth="1"/>
    <col min="10973" max="10980" width="11.7265625" style="166" customWidth="1"/>
    <col min="10981" max="10981" width="12.7265625" style="166" bestFit="1" customWidth="1"/>
    <col min="10982" max="10982" width="11" style="166" bestFit="1" customWidth="1"/>
    <col min="10983" max="10983" width="13.453125" style="166" bestFit="1" customWidth="1"/>
    <col min="10984" max="10984" width="12" style="166" bestFit="1" customWidth="1"/>
    <col min="10985" max="11191" width="9.26953125" style="166"/>
    <col min="11192" max="11193" width="16.26953125" style="166" customWidth="1"/>
    <col min="11194" max="11194" width="15" style="166" customWidth="1"/>
    <col min="11195" max="11198" width="11.54296875" style="166" customWidth="1"/>
    <col min="11199" max="11206" width="11.7265625" style="166" customWidth="1"/>
    <col min="11207" max="11207" width="12.7265625" style="166" bestFit="1" customWidth="1"/>
    <col min="11208" max="11208" width="16.26953125" style="166" customWidth="1"/>
    <col min="11209" max="11209" width="13.26953125" style="166" bestFit="1" customWidth="1"/>
    <col min="11210" max="11210" width="10.7265625" style="166" bestFit="1" customWidth="1"/>
    <col min="11211" max="11212" width="9.26953125" style="166" bestFit="1" customWidth="1"/>
    <col min="11213" max="11213" width="4.7265625" style="166" bestFit="1" customWidth="1"/>
    <col min="11214" max="11214" width="10.26953125" style="166" bestFit="1" customWidth="1"/>
    <col min="11215" max="11215" width="11.54296875" style="166" bestFit="1" customWidth="1"/>
    <col min="11216" max="11216" width="10.7265625" style="166" bestFit="1" customWidth="1"/>
    <col min="11217" max="11221" width="11.7265625" style="166" customWidth="1"/>
    <col min="11222" max="11222" width="12.7265625" style="166" bestFit="1" customWidth="1"/>
    <col min="11223" max="11223" width="16.26953125" style="166" customWidth="1"/>
    <col min="11224" max="11224" width="14.54296875" style="166" customWidth="1"/>
    <col min="11225" max="11225" width="12.26953125" style="166" bestFit="1" customWidth="1"/>
    <col min="11226" max="11228" width="12.26953125" style="166" customWidth="1"/>
    <col min="11229" max="11236" width="11.7265625" style="166" customWidth="1"/>
    <col min="11237" max="11237" width="12.7265625" style="166" bestFit="1" customWidth="1"/>
    <col min="11238" max="11238" width="11" style="166" bestFit="1" customWidth="1"/>
    <col min="11239" max="11239" width="13.453125" style="166" bestFit="1" customWidth="1"/>
    <col min="11240" max="11240" width="12" style="166" bestFit="1" customWidth="1"/>
    <col min="11241" max="11447" width="9.26953125" style="166"/>
    <col min="11448" max="11449" width="16.26953125" style="166" customWidth="1"/>
    <col min="11450" max="11450" width="15" style="166" customWidth="1"/>
    <col min="11451" max="11454" width="11.54296875" style="166" customWidth="1"/>
    <col min="11455" max="11462" width="11.7265625" style="166" customWidth="1"/>
    <col min="11463" max="11463" width="12.7265625" style="166" bestFit="1" customWidth="1"/>
    <col min="11464" max="11464" width="16.26953125" style="166" customWidth="1"/>
    <col min="11465" max="11465" width="13.26953125" style="166" bestFit="1" customWidth="1"/>
    <col min="11466" max="11466" width="10.7265625" style="166" bestFit="1" customWidth="1"/>
    <col min="11467" max="11468" width="9.26953125" style="166" bestFit="1" customWidth="1"/>
    <col min="11469" max="11469" width="4.7265625" style="166" bestFit="1" customWidth="1"/>
    <col min="11470" max="11470" width="10.26953125" style="166" bestFit="1" customWidth="1"/>
    <col min="11471" max="11471" width="11.54296875" style="166" bestFit="1" customWidth="1"/>
    <col min="11472" max="11472" width="10.7265625" style="166" bestFit="1" customWidth="1"/>
    <col min="11473" max="11477" width="11.7265625" style="166" customWidth="1"/>
    <col min="11478" max="11478" width="12.7265625" style="166" bestFit="1" customWidth="1"/>
    <col min="11479" max="11479" width="16.26953125" style="166" customWidth="1"/>
    <col min="11480" max="11480" width="14.54296875" style="166" customWidth="1"/>
    <col min="11481" max="11481" width="12.26953125" style="166" bestFit="1" customWidth="1"/>
    <col min="11482" max="11484" width="12.26953125" style="166" customWidth="1"/>
    <col min="11485" max="11492" width="11.7265625" style="166" customWidth="1"/>
    <col min="11493" max="11493" width="12.7265625" style="166" bestFit="1" customWidth="1"/>
    <col min="11494" max="11494" width="11" style="166" bestFit="1" customWidth="1"/>
    <col min="11495" max="11495" width="13.453125" style="166" bestFit="1" customWidth="1"/>
    <col min="11496" max="11496" width="12" style="166" bestFit="1" customWidth="1"/>
    <col min="11497" max="11703" width="9.26953125" style="166"/>
    <col min="11704" max="11705" width="16.26953125" style="166" customWidth="1"/>
    <col min="11706" max="11706" width="15" style="166" customWidth="1"/>
    <col min="11707" max="11710" width="11.54296875" style="166" customWidth="1"/>
    <col min="11711" max="11718" width="11.7265625" style="166" customWidth="1"/>
    <col min="11719" max="11719" width="12.7265625" style="166" bestFit="1" customWidth="1"/>
    <col min="11720" max="11720" width="16.26953125" style="166" customWidth="1"/>
    <col min="11721" max="11721" width="13.26953125" style="166" bestFit="1" customWidth="1"/>
    <col min="11722" max="11722" width="10.7265625" style="166" bestFit="1" customWidth="1"/>
    <col min="11723" max="11724" width="9.26953125" style="166" bestFit="1" customWidth="1"/>
    <col min="11725" max="11725" width="4.7265625" style="166" bestFit="1" customWidth="1"/>
    <col min="11726" max="11726" width="10.26953125" style="166" bestFit="1" customWidth="1"/>
    <col min="11727" max="11727" width="11.54296875" style="166" bestFit="1" customWidth="1"/>
    <col min="11728" max="11728" width="10.7265625" style="166" bestFit="1" customWidth="1"/>
    <col min="11729" max="11733" width="11.7265625" style="166" customWidth="1"/>
    <col min="11734" max="11734" width="12.7265625" style="166" bestFit="1" customWidth="1"/>
    <col min="11735" max="11735" width="16.26953125" style="166" customWidth="1"/>
    <col min="11736" max="11736" width="14.54296875" style="166" customWidth="1"/>
    <col min="11737" max="11737" width="12.26953125" style="166" bestFit="1" customWidth="1"/>
    <col min="11738" max="11740" width="12.26953125" style="166" customWidth="1"/>
    <col min="11741" max="11748" width="11.7265625" style="166" customWidth="1"/>
    <col min="11749" max="11749" width="12.7265625" style="166" bestFit="1" customWidth="1"/>
    <col min="11750" max="11750" width="11" style="166" bestFit="1" customWidth="1"/>
    <col min="11751" max="11751" width="13.453125" style="166" bestFit="1" customWidth="1"/>
    <col min="11752" max="11752" width="12" style="166" bestFit="1" customWidth="1"/>
    <col min="11753" max="11959" width="9.26953125" style="166"/>
    <col min="11960" max="11961" width="16.26953125" style="166" customWidth="1"/>
    <col min="11962" max="11962" width="15" style="166" customWidth="1"/>
    <col min="11963" max="11966" width="11.54296875" style="166" customWidth="1"/>
    <col min="11967" max="11974" width="11.7265625" style="166" customWidth="1"/>
    <col min="11975" max="11975" width="12.7265625" style="166" bestFit="1" customWidth="1"/>
    <col min="11976" max="11976" width="16.26953125" style="166" customWidth="1"/>
    <col min="11977" max="11977" width="13.26953125" style="166" bestFit="1" customWidth="1"/>
    <col min="11978" max="11978" width="10.7265625" style="166" bestFit="1" customWidth="1"/>
    <col min="11979" max="11980" width="9.26953125" style="166" bestFit="1" customWidth="1"/>
    <col min="11981" max="11981" width="4.7265625" style="166" bestFit="1" customWidth="1"/>
    <col min="11982" max="11982" width="10.26953125" style="166" bestFit="1" customWidth="1"/>
    <col min="11983" max="11983" width="11.54296875" style="166" bestFit="1" customWidth="1"/>
    <col min="11984" max="11984" width="10.7265625" style="166" bestFit="1" customWidth="1"/>
    <col min="11985" max="11989" width="11.7265625" style="166" customWidth="1"/>
    <col min="11990" max="11990" width="12.7265625" style="166" bestFit="1" customWidth="1"/>
    <col min="11991" max="11991" width="16.26953125" style="166" customWidth="1"/>
    <col min="11992" max="11992" width="14.54296875" style="166" customWidth="1"/>
    <col min="11993" max="11993" width="12.26953125" style="166" bestFit="1" customWidth="1"/>
    <col min="11994" max="11996" width="12.26953125" style="166" customWidth="1"/>
    <col min="11997" max="12004" width="11.7265625" style="166" customWidth="1"/>
    <col min="12005" max="12005" width="12.7265625" style="166" bestFit="1" customWidth="1"/>
    <col min="12006" max="12006" width="11" style="166" bestFit="1" customWidth="1"/>
    <col min="12007" max="12007" width="13.453125" style="166" bestFit="1" customWidth="1"/>
    <col min="12008" max="12008" width="12" style="166" bestFit="1" customWidth="1"/>
    <col min="12009" max="12215" width="9.26953125" style="166"/>
    <col min="12216" max="12217" width="16.26953125" style="166" customWidth="1"/>
    <col min="12218" max="12218" width="15" style="166" customWidth="1"/>
    <col min="12219" max="12222" width="11.54296875" style="166" customWidth="1"/>
    <col min="12223" max="12230" width="11.7265625" style="166" customWidth="1"/>
    <col min="12231" max="12231" width="12.7265625" style="166" bestFit="1" customWidth="1"/>
    <col min="12232" max="12232" width="16.26953125" style="166" customWidth="1"/>
    <col min="12233" max="12233" width="13.26953125" style="166" bestFit="1" customWidth="1"/>
    <col min="12234" max="12234" width="10.7265625" style="166" bestFit="1" customWidth="1"/>
    <col min="12235" max="12236" width="9.26953125" style="166" bestFit="1" customWidth="1"/>
    <col min="12237" max="12237" width="4.7265625" style="166" bestFit="1" customWidth="1"/>
    <col min="12238" max="12238" width="10.26953125" style="166" bestFit="1" customWidth="1"/>
    <col min="12239" max="12239" width="11.54296875" style="166" bestFit="1" customWidth="1"/>
    <col min="12240" max="12240" width="10.7265625" style="166" bestFit="1" customWidth="1"/>
    <col min="12241" max="12245" width="11.7265625" style="166" customWidth="1"/>
    <col min="12246" max="12246" width="12.7265625" style="166" bestFit="1" customWidth="1"/>
    <col min="12247" max="12247" width="16.26953125" style="166" customWidth="1"/>
    <col min="12248" max="12248" width="14.54296875" style="166" customWidth="1"/>
    <col min="12249" max="12249" width="12.26953125" style="166" bestFit="1" customWidth="1"/>
    <col min="12250" max="12252" width="12.26953125" style="166" customWidth="1"/>
    <col min="12253" max="12260" width="11.7265625" style="166" customWidth="1"/>
    <col min="12261" max="12261" width="12.7265625" style="166" bestFit="1" customWidth="1"/>
    <col min="12262" max="12262" width="11" style="166" bestFit="1" customWidth="1"/>
    <col min="12263" max="12263" width="13.453125" style="166" bestFit="1" customWidth="1"/>
    <col min="12264" max="12264" width="12" style="166" bestFit="1" customWidth="1"/>
    <col min="12265" max="12471" width="9.26953125" style="166"/>
    <col min="12472" max="12473" width="16.26953125" style="166" customWidth="1"/>
    <col min="12474" max="12474" width="15" style="166" customWidth="1"/>
    <col min="12475" max="12478" width="11.54296875" style="166" customWidth="1"/>
    <col min="12479" max="12486" width="11.7265625" style="166" customWidth="1"/>
    <col min="12487" max="12487" width="12.7265625" style="166" bestFit="1" customWidth="1"/>
    <col min="12488" max="12488" width="16.26953125" style="166" customWidth="1"/>
    <col min="12489" max="12489" width="13.26953125" style="166" bestFit="1" customWidth="1"/>
    <col min="12490" max="12490" width="10.7265625" style="166" bestFit="1" customWidth="1"/>
    <col min="12491" max="12492" width="9.26953125" style="166" bestFit="1" customWidth="1"/>
    <col min="12493" max="12493" width="4.7265625" style="166" bestFit="1" customWidth="1"/>
    <col min="12494" max="12494" width="10.26953125" style="166" bestFit="1" customWidth="1"/>
    <col min="12495" max="12495" width="11.54296875" style="166" bestFit="1" customWidth="1"/>
    <col min="12496" max="12496" width="10.7265625" style="166" bestFit="1" customWidth="1"/>
    <col min="12497" max="12501" width="11.7265625" style="166" customWidth="1"/>
    <col min="12502" max="12502" width="12.7265625" style="166" bestFit="1" customWidth="1"/>
    <col min="12503" max="12503" width="16.26953125" style="166" customWidth="1"/>
    <col min="12504" max="12504" width="14.54296875" style="166" customWidth="1"/>
    <col min="12505" max="12505" width="12.26953125" style="166" bestFit="1" customWidth="1"/>
    <col min="12506" max="12508" width="12.26953125" style="166" customWidth="1"/>
    <col min="12509" max="12516" width="11.7265625" style="166" customWidth="1"/>
    <col min="12517" max="12517" width="12.7265625" style="166" bestFit="1" customWidth="1"/>
    <col min="12518" max="12518" width="11" style="166" bestFit="1" customWidth="1"/>
    <col min="12519" max="12519" width="13.453125" style="166" bestFit="1" customWidth="1"/>
    <col min="12520" max="12520" width="12" style="166" bestFit="1" customWidth="1"/>
    <col min="12521" max="12727" width="9.26953125" style="166"/>
    <col min="12728" max="12729" width="16.26953125" style="166" customWidth="1"/>
    <col min="12730" max="12730" width="15" style="166" customWidth="1"/>
    <col min="12731" max="12734" width="11.54296875" style="166" customWidth="1"/>
    <col min="12735" max="12742" width="11.7265625" style="166" customWidth="1"/>
    <col min="12743" max="12743" width="12.7265625" style="166" bestFit="1" customWidth="1"/>
    <col min="12744" max="12744" width="16.26953125" style="166" customWidth="1"/>
    <col min="12745" max="12745" width="13.26953125" style="166" bestFit="1" customWidth="1"/>
    <col min="12746" max="12746" width="10.7265625" style="166" bestFit="1" customWidth="1"/>
    <col min="12747" max="12748" width="9.26953125" style="166" bestFit="1" customWidth="1"/>
    <col min="12749" max="12749" width="4.7265625" style="166" bestFit="1" customWidth="1"/>
    <col min="12750" max="12750" width="10.26953125" style="166" bestFit="1" customWidth="1"/>
    <col min="12751" max="12751" width="11.54296875" style="166" bestFit="1" customWidth="1"/>
    <col min="12752" max="12752" width="10.7265625" style="166" bestFit="1" customWidth="1"/>
    <col min="12753" max="12757" width="11.7265625" style="166" customWidth="1"/>
    <col min="12758" max="12758" width="12.7265625" style="166" bestFit="1" customWidth="1"/>
    <col min="12759" max="12759" width="16.26953125" style="166" customWidth="1"/>
    <col min="12760" max="12760" width="14.54296875" style="166" customWidth="1"/>
    <col min="12761" max="12761" width="12.26953125" style="166" bestFit="1" customWidth="1"/>
    <col min="12762" max="12764" width="12.26953125" style="166" customWidth="1"/>
    <col min="12765" max="12772" width="11.7265625" style="166" customWidth="1"/>
    <col min="12773" max="12773" width="12.7265625" style="166" bestFit="1" customWidth="1"/>
    <col min="12774" max="12774" width="11" style="166" bestFit="1" customWidth="1"/>
    <col min="12775" max="12775" width="13.453125" style="166" bestFit="1" customWidth="1"/>
    <col min="12776" max="12776" width="12" style="166" bestFit="1" customWidth="1"/>
    <col min="12777" max="12983" width="9.26953125" style="166"/>
    <col min="12984" max="12985" width="16.26953125" style="166" customWidth="1"/>
    <col min="12986" max="12986" width="15" style="166" customWidth="1"/>
    <col min="12987" max="12990" width="11.54296875" style="166" customWidth="1"/>
    <col min="12991" max="12998" width="11.7265625" style="166" customWidth="1"/>
    <col min="12999" max="12999" width="12.7265625" style="166" bestFit="1" customWidth="1"/>
    <col min="13000" max="13000" width="16.26953125" style="166" customWidth="1"/>
    <col min="13001" max="13001" width="13.26953125" style="166" bestFit="1" customWidth="1"/>
    <col min="13002" max="13002" width="10.7265625" style="166" bestFit="1" customWidth="1"/>
    <col min="13003" max="13004" width="9.26953125" style="166" bestFit="1" customWidth="1"/>
    <col min="13005" max="13005" width="4.7265625" style="166" bestFit="1" customWidth="1"/>
    <col min="13006" max="13006" width="10.26953125" style="166" bestFit="1" customWidth="1"/>
    <col min="13007" max="13007" width="11.54296875" style="166" bestFit="1" customWidth="1"/>
    <col min="13008" max="13008" width="10.7265625" style="166" bestFit="1" customWidth="1"/>
    <col min="13009" max="13013" width="11.7265625" style="166" customWidth="1"/>
    <col min="13014" max="13014" width="12.7265625" style="166" bestFit="1" customWidth="1"/>
    <col min="13015" max="13015" width="16.26953125" style="166" customWidth="1"/>
    <col min="13016" max="13016" width="14.54296875" style="166" customWidth="1"/>
    <col min="13017" max="13017" width="12.26953125" style="166" bestFit="1" customWidth="1"/>
    <col min="13018" max="13020" width="12.26953125" style="166" customWidth="1"/>
    <col min="13021" max="13028" width="11.7265625" style="166" customWidth="1"/>
    <col min="13029" max="13029" width="12.7265625" style="166" bestFit="1" customWidth="1"/>
    <col min="13030" max="13030" width="11" style="166" bestFit="1" customWidth="1"/>
    <col min="13031" max="13031" width="13.453125" style="166" bestFit="1" customWidth="1"/>
    <col min="13032" max="13032" width="12" style="166" bestFit="1" customWidth="1"/>
    <col min="13033" max="13239" width="9.26953125" style="166"/>
    <col min="13240" max="13241" width="16.26953125" style="166" customWidth="1"/>
    <col min="13242" max="13242" width="15" style="166" customWidth="1"/>
    <col min="13243" max="13246" width="11.54296875" style="166" customWidth="1"/>
    <col min="13247" max="13254" width="11.7265625" style="166" customWidth="1"/>
    <col min="13255" max="13255" width="12.7265625" style="166" bestFit="1" customWidth="1"/>
    <col min="13256" max="13256" width="16.26953125" style="166" customWidth="1"/>
    <col min="13257" max="13257" width="13.26953125" style="166" bestFit="1" customWidth="1"/>
    <col min="13258" max="13258" width="10.7265625" style="166" bestFit="1" customWidth="1"/>
    <col min="13259" max="13260" width="9.26953125" style="166" bestFit="1" customWidth="1"/>
    <col min="13261" max="13261" width="4.7265625" style="166" bestFit="1" customWidth="1"/>
    <col min="13262" max="13262" width="10.26953125" style="166" bestFit="1" customWidth="1"/>
    <col min="13263" max="13263" width="11.54296875" style="166" bestFit="1" customWidth="1"/>
    <col min="13264" max="13264" width="10.7265625" style="166" bestFit="1" customWidth="1"/>
    <col min="13265" max="13269" width="11.7265625" style="166" customWidth="1"/>
    <col min="13270" max="13270" width="12.7265625" style="166" bestFit="1" customWidth="1"/>
    <col min="13271" max="13271" width="16.26953125" style="166" customWidth="1"/>
    <col min="13272" max="13272" width="14.54296875" style="166" customWidth="1"/>
    <col min="13273" max="13273" width="12.26953125" style="166" bestFit="1" customWidth="1"/>
    <col min="13274" max="13276" width="12.26953125" style="166" customWidth="1"/>
    <col min="13277" max="13284" width="11.7265625" style="166" customWidth="1"/>
    <col min="13285" max="13285" width="12.7265625" style="166" bestFit="1" customWidth="1"/>
    <col min="13286" max="13286" width="11" style="166" bestFit="1" customWidth="1"/>
    <col min="13287" max="13287" width="13.453125" style="166" bestFit="1" customWidth="1"/>
    <col min="13288" max="13288" width="12" style="166" bestFit="1" customWidth="1"/>
    <col min="13289" max="13495" width="9.26953125" style="166"/>
    <col min="13496" max="13497" width="16.26953125" style="166" customWidth="1"/>
    <col min="13498" max="13498" width="15" style="166" customWidth="1"/>
    <col min="13499" max="13502" width="11.54296875" style="166" customWidth="1"/>
    <col min="13503" max="13510" width="11.7265625" style="166" customWidth="1"/>
    <col min="13511" max="13511" width="12.7265625" style="166" bestFit="1" customWidth="1"/>
    <col min="13512" max="13512" width="16.26953125" style="166" customWidth="1"/>
    <col min="13513" max="13513" width="13.26953125" style="166" bestFit="1" customWidth="1"/>
    <col min="13514" max="13514" width="10.7265625" style="166" bestFit="1" customWidth="1"/>
    <col min="13515" max="13516" width="9.26953125" style="166" bestFit="1" customWidth="1"/>
    <col min="13517" max="13517" width="4.7265625" style="166" bestFit="1" customWidth="1"/>
    <col min="13518" max="13518" width="10.26953125" style="166" bestFit="1" customWidth="1"/>
    <col min="13519" max="13519" width="11.54296875" style="166" bestFit="1" customWidth="1"/>
    <col min="13520" max="13520" width="10.7265625" style="166" bestFit="1" customWidth="1"/>
    <col min="13521" max="13525" width="11.7265625" style="166" customWidth="1"/>
    <col min="13526" max="13526" width="12.7265625" style="166" bestFit="1" customWidth="1"/>
    <col min="13527" max="13527" width="16.26953125" style="166" customWidth="1"/>
    <col min="13528" max="13528" width="14.54296875" style="166" customWidth="1"/>
    <col min="13529" max="13529" width="12.26953125" style="166" bestFit="1" customWidth="1"/>
    <col min="13530" max="13532" width="12.26953125" style="166" customWidth="1"/>
    <col min="13533" max="13540" width="11.7265625" style="166" customWidth="1"/>
    <col min="13541" max="13541" width="12.7265625" style="166" bestFit="1" customWidth="1"/>
    <col min="13542" max="13542" width="11" style="166" bestFit="1" customWidth="1"/>
    <col min="13543" max="13543" width="13.453125" style="166" bestFit="1" customWidth="1"/>
    <col min="13544" max="13544" width="12" style="166" bestFit="1" customWidth="1"/>
    <col min="13545" max="13751" width="9.26953125" style="166"/>
    <col min="13752" max="13753" width="16.26953125" style="166" customWidth="1"/>
    <col min="13754" max="13754" width="15" style="166" customWidth="1"/>
    <col min="13755" max="13758" width="11.54296875" style="166" customWidth="1"/>
    <col min="13759" max="13766" width="11.7265625" style="166" customWidth="1"/>
    <col min="13767" max="13767" width="12.7265625" style="166" bestFit="1" customWidth="1"/>
    <col min="13768" max="13768" width="16.26953125" style="166" customWidth="1"/>
    <col min="13769" max="13769" width="13.26953125" style="166" bestFit="1" customWidth="1"/>
    <col min="13770" max="13770" width="10.7265625" style="166" bestFit="1" customWidth="1"/>
    <col min="13771" max="13772" width="9.26953125" style="166" bestFit="1" customWidth="1"/>
    <col min="13773" max="13773" width="4.7265625" style="166" bestFit="1" customWidth="1"/>
    <col min="13774" max="13774" width="10.26953125" style="166" bestFit="1" customWidth="1"/>
    <col min="13775" max="13775" width="11.54296875" style="166" bestFit="1" customWidth="1"/>
    <col min="13776" max="13776" width="10.7265625" style="166" bestFit="1" customWidth="1"/>
    <col min="13777" max="13781" width="11.7265625" style="166" customWidth="1"/>
    <col min="13782" max="13782" width="12.7265625" style="166" bestFit="1" customWidth="1"/>
    <col min="13783" max="13783" width="16.26953125" style="166" customWidth="1"/>
    <col min="13784" max="13784" width="14.54296875" style="166" customWidth="1"/>
    <col min="13785" max="13785" width="12.26953125" style="166" bestFit="1" customWidth="1"/>
    <col min="13786" max="13788" width="12.26953125" style="166" customWidth="1"/>
    <col min="13789" max="13796" width="11.7265625" style="166" customWidth="1"/>
    <col min="13797" max="13797" width="12.7265625" style="166" bestFit="1" customWidth="1"/>
    <col min="13798" max="13798" width="11" style="166" bestFit="1" customWidth="1"/>
    <col min="13799" max="13799" width="13.453125" style="166" bestFit="1" customWidth="1"/>
    <col min="13800" max="13800" width="12" style="166" bestFit="1" customWidth="1"/>
    <col min="13801" max="14007" width="9.26953125" style="166"/>
    <col min="14008" max="14009" width="16.26953125" style="166" customWidth="1"/>
    <col min="14010" max="14010" width="15" style="166" customWidth="1"/>
    <col min="14011" max="14014" width="11.54296875" style="166" customWidth="1"/>
    <col min="14015" max="14022" width="11.7265625" style="166" customWidth="1"/>
    <col min="14023" max="14023" width="12.7265625" style="166" bestFit="1" customWidth="1"/>
    <col min="14024" max="14024" width="16.26953125" style="166" customWidth="1"/>
    <col min="14025" max="14025" width="13.26953125" style="166" bestFit="1" customWidth="1"/>
    <col min="14026" max="14026" width="10.7265625" style="166" bestFit="1" customWidth="1"/>
    <col min="14027" max="14028" width="9.26953125" style="166" bestFit="1" customWidth="1"/>
    <col min="14029" max="14029" width="4.7265625" style="166" bestFit="1" customWidth="1"/>
    <col min="14030" max="14030" width="10.26953125" style="166" bestFit="1" customWidth="1"/>
    <col min="14031" max="14031" width="11.54296875" style="166" bestFit="1" customWidth="1"/>
    <col min="14032" max="14032" width="10.7265625" style="166" bestFit="1" customWidth="1"/>
    <col min="14033" max="14037" width="11.7265625" style="166" customWidth="1"/>
    <col min="14038" max="14038" width="12.7265625" style="166" bestFit="1" customWidth="1"/>
    <col min="14039" max="14039" width="16.26953125" style="166" customWidth="1"/>
    <col min="14040" max="14040" width="14.54296875" style="166" customWidth="1"/>
    <col min="14041" max="14041" width="12.26953125" style="166" bestFit="1" customWidth="1"/>
    <col min="14042" max="14044" width="12.26953125" style="166" customWidth="1"/>
    <col min="14045" max="14052" width="11.7265625" style="166" customWidth="1"/>
    <col min="14053" max="14053" width="12.7265625" style="166" bestFit="1" customWidth="1"/>
    <col min="14054" max="14054" width="11" style="166" bestFit="1" customWidth="1"/>
    <col min="14055" max="14055" width="13.453125" style="166" bestFit="1" customWidth="1"/>
    <col min="14056" max="14056" width="12" style="166" bestFit="1" customWidth="1"/>
    <col min="14057" max="14263" width="9.26953125" style="166"/>
    <col min="14264" max="14265" width="16.26953125" style="166" customWidth="1"/>
    <col min="14266" max="14266" width="15" style="166" customWidth="1"/>
    <col min="14267" max="14270" width="11.54296875" style="166" customWidth="1"/>
    <col min="14271" max="14278" width="11.7265625" style="166" customWidth="1"/>
    <col min="14279" max="14279" width="12.7265625" style="166" bestFit="1" customWidth="1"/>
    <col min="14280" max="14280" width="16.26953125" style="166" customWidth="1"/>
    <col min="14281" max="14281" width="13.26953125" style="166" bestFit="1" customWidth="1"/>
    <col min="14282" max="14282" width="10.7265625" style="166" bestFit="1" customWidth="1"/>
    <col min="14283" max="14284" width="9.26953125" style="166" bestFit="1" customWidth="1"/>
    <col min="14285" max="14285" width="4.7265625" style="166" bestFit="1" customWidth="1"/>
    <col min="14286" max="14286" width="10.26953125" style="166" bestFit="1" customWidth="1"/>
    <col min="14287" max="14287" width="11.54296875" style="166" bestFit="1" customWidth="1"/>
    <col min="14288" max="14288" width="10.7265625" style="166" bestFit="1" customWidth="1"/>
    <col min="14289" max="14293" width="11.7265625" style="166" customWidth="1"/>
    <col min="14294" max="14294" width="12.7265625" style="166" bestFit="1" customWidth="1"/>
    <col min="14295" max="14295" width="16.26953125" style="166" customWidth="1"/>
    <col min="14296" max="14296" width="14.54296875" style="166" customWidth="1"/>
    <col min="14297" max="14297" width="12.26953125" style="166" bestFit="1" customWidth="1"/>
    <col min="14298" max="14300" width="12.26953125" style="166" customWidth="1"/>
    <col min="14301" max="14308" width="11.7265625" style="166" customWidth="1"/>
    <col min="14309" max="14309" width="12.7265625" style="166" bestFit="1" customWidth="1"/>
    <col min="14310" max="14310" width="11" style="166" bestFit="1" customWidth="1"/>
    <col min="14311" max="14311" width="13.453125" style="166" bestFit="1" customWidth="1"/>
    <col min="14312" max="14312" width="12" style="166" bestFit="1" customWidth="1"/>
    <col min="14313" max="14519" width="9.26953125" style="166"/>
    <col min="14520" max="14521" width="16.26953125" style="166" customWidth="1"/>
    <col min="14522" max="14522" width="15" style="166" customWidth="1"/>
    <col min="14523" max="14526" width="11.54296875" style="166" customWidth="1"/>
    <col min="14527" max="14534" width="11.7265625" style="166" customWidth="1"/>
    <col min="14535" max="14535" width="12.7265625" style="166" bestFit="1" customWidth="1"/>
    <col min="14536" max="14536" width="16.26953125" style="166" customWidth="1"/>
    <col min="14537" max="14537" width="13.26953125" style="166" bestFit="1" customWidth="1"/>
    <col min="14538" max="14538" width="10.7265625" style="166" bestFit="1" customWidth="1"/>
    <col min="14539" max="14540" width="9.26953125" style="166" bestFit="1" customWidth="1"/>
    <col min="14541" max="14541" width="4.7265625" style="166" bestFit="1" customWidth="1"/>
    <col min="14542" max="14542" width="10.26953125" style="166" bestFit="1" customWidth="1"/>
    <col min="14543" max="14543" width="11.54296875" style="166" bestFit="1" customWidth="1"/>
    <col min="14544" max="14544" width="10.7265625" style="166" bestFit="1" customWidth="1"/>
    <col min="14545" max="14549" width="11.7265625" style="166" customWidth="1"/>
    <col min="14550" max="14550" width="12.7265625" style="166" bestFit="1" customWidth="1"/>
    <col min="14551" max="14551" width="16.26953125" style="166" customWidth="1"/>
    <col min="14552" max="14552" width="14.54296875" style="166" customWidth="1"/>
    <col min="14553" max="14553" width="12.26953125" style="166" bestFit="1" customWidth="1"/>
    <col min="14554" max="14556" width="12.26953125" style="166" customWidth="1"/>
    <col min="14557" max="14564" width="11.7265625" style="166" customWidth="1"/>
    <col min="14565" max="14565" width="12.7265625" style="166" bestFit="1" customWidth="1"/>
    <col min="14566" max="14566" width="11" style="166" bestFit="1" customWidth="1"/>
    <col min="14567" max="14567" width="13.453125" style="166" bestFit="1" customWidth="1"/>
    <col min="14568" max="14568" width="12" style="166" bestFit="1" customWidth="1"/>
    <col min="14569" max="14775" width="9.26953125" style="166"/>
    <col min="14776" max="14777" width="16.26953125" style="166" customWidth="1"/>
    <col min="14778" max="14778" width="15" style="166" customWidth="1"/>
    <col min="14779" max="14782" width="11.54296875" style="166" customWidth="1"/>
    <col min="14783" max="14790" width="11.7265625" style="166" customWidth="1"/>
    <col min="14791" max="14791" width="12.7265625" style="166" bestFit="1" customWidth="1"/>
    <col min="14792" max="14792" width="16.26953125" style="166" customWidth="1"/>
    <col min="14793" max="14793" width="13.26953125" style="166" bestFit="1" customWidth="1"/>
    <col min="14794" max="14794" width="10.7265625" style="166" bestFit="1" customWidth="1"/>
    <col min="14795" max="14796" width="9.26953125" style="166" bestFit="1" customWidth="1"/>
    <col min="14797" max="14797" width="4.7265625" style="166" bestFit="1" customWidth="1"/>
    <col min="14798" max="14798" width="10.26953125" style="166" bestFit="1" customWidth="1"/>
    <col min="14799" max="14799" width="11.54296875" style="166" bestFit="1" customWidth="1"/>
    <col min="14800" max="14800" width="10.7265625" style="166" bestFit="1" customWidth="1"/>
    <col min="14801" max="14805" width="11.7265625" style="166" customWidth="1"/>
    <col min="14806" max="14806" width="12.7265625" style="166" bestFit="1" customWidth="1"/>
    <col min="14807" max="14807" width="16.26953125" style="166" customWidth="1"/>
    <col min="14808" max="14808" width="14.54296875" style="166" customWidth="1"/>
    <col min="14809" max="14809" width="12.26953125" style="166" bestFit="1" customWidth="1"/>
    <col min="14810" max="14812" width="12.26953125" style="166" customWidth="1"/>
    <col min="14813" max="14820" width="11.7265625" style="166" customWidth="1"/>
    <col min="14821" max="14821" width="12.7265625" style="166" bestFit="1" customWidth="1"/>
    <col min="14822" max="14822" width="11" style="166" bestFit="1" customWidth="1"/>
    <col min="14823" max="14823" width="13.453125" style="166" bestFit="1" customWidth="1"/>
    <col min="14824" max="14824" width="12" style="166" bestFit="1" customWidth="1"/>
    <col min="14825" max="15031" width="9.26953125" style="166"/>
    <col min="15032" max="15033" width="16.26953125" style="166" customWidth="1"/>
    <col min="15034" max="15034" width="15" style="166" customWidth="1"/>
    <col min="15035" max="15038" width="11.54296875" style="166" customWidth="1"/>
    <col min="15039" max="15046" width="11.7265625" style="166" customWidth="1"/>
    <col min="15047" max="15047" width="12.7265625" style="166" bestFit="1" customWidth="1"/>
    <col min="15048" max="15048" width="16.26953125" style="166" customWidth="1"/>
    <col min="15049" max="15049" width="13.26953125" style="166" bestFit="1" customWidth="1"/>
    <col min="15050" max="15050" width="10.7265625" style="166" bestFit="1" customWidth="1"/>
    <col min="15051" max="15052" width="9.26953125" style="166" bestFit="1" customWidth="1"/>
    <col min="15053" max="15053" width="4.7265625" style="166" bestFit="1" customWidth="1"/>
    <col min="15054" max="15054" width="10.26953125" style="166" bestFit="1" customWidth="1"/>
    <col min="15055" max="15055" width="11.54296875" style="166" bestFit="1" customWidth="1"/>
    <col min="15056" max="15056" width="10.7265625" style="166" bestFit="1" customWidth="1"/>
    <col min="15057" max="15061" width="11.7265625" style="166" customWidth="1"/>
    <col min="15062" max="15062" width="12.7265625" style="166" bestFit="1" customWidth="1"/>
    <col min="15063" max="15063" width="16.26953125" style="166" customWidth="1"/>
    <col min="15064" max="15064" width="14.54296875" style="166" customWidth="1"/>
    <col min="15065" max="15065" width="12.26953125" style="166" bestFit="1" customWidth="1"/>
    <col min="15066" max="15068" width="12.26953125" style="166" customWidth="1"/>
    <col min="15069" max="15076" width="11.7265625" style="166" customWidth="1"/>
    <col min="15077" max="15077" width="12.7265625" style="166" bestFit="1" customWidth="1"/>
    <col min="15078" max="15078" width="11" style="166" bestFit="1" customWidth="1"/>
    <col min="15079" max="15079" width="13.453125" style="166" bestFit="1" customWidth="1"/>
    <col min="15080" max="15080" width="12" style="166" bestFit="1" customWidth="1"/>
    <col min="15081" max="15287" width="9.26953125" style="166"/>
    <col min="15288" max="15289" width="16.26953125" style="166" customWidth="1"/>
    <col min="15290" max="15290" width="15" style="166" customWidth="1"/>
    <col min="15291" max="15294" width="11.54296875" style="166" customWidth="1"/>
    <col min="15295" max="15302" width="11.7265625" style="166" customWidth="1"/>
    <col min="15303" max="15303" width="12.7265625" style="166" bestFit="1" customWidth="1"/>
    <col min="15304" max="15304" width="16.26953125" style="166" customWidth="1"/>
    <col min="15305" max="15305" width="13.26953125" style="166" bestFit="1" customWidth="1"/>
    <col min="15306" max="15306" width="10.7265625" style="166" bestFit="1" customWidth="1"/>
    <col min="15307" max="15308" width="9.26953125" style="166" bestFit="1" customWidth="1"/>
    <col min="15309" max="15309" width="4.7265625" style="166" bestFit="1" customWidth="1"/>
    <col min="15310" max="15310" width="10.26953125" style="166" bestFit="1" customWidth="1"/>
    <col min="15311" max="15311" width="11.54296875" style="166" bestFit="1" customWidth="1"/>
    <col min="15312" max="15312" width="10.7265625" style="166" bestFit="1" customWidth="1"/>
    <col min="15313" max="15317" width="11.7265625" style="166" customWidth="1"/>
    <col min="15318" max="15318" width="12.7265625" style="166" bestFit="1" customWidth="1"/>
    <col min="15319" max="15319" width="16.26953125" style="166" customWidth="1"/>
    <col min="15320" max="15320" width="14.54296875" style="166" customWidth="1"/>
    <col min="15321" max="15321" width="12.26953125" style="166" bestFit="1" customWidth="1"/>
    <col min="15322" max="15324" width="12.26953125" style="166" customWidth="1"/>
    <col min="15325" max="15332" width="11.7265625" style="166" customWidth="1"/>
    <col min="15333" max="15333" width="12.7265625" style="166" bestFit="1" customWidth="1"/>
    <col min="15334" max="15334" width="11" style="166" bestFit="1" customWidth="1"/>
    <col min="15335" max="15335" width="13.453125" style="166" bestFit="1" customWidth="1"/>
    <col min="15336" max="15336" width="12" style="166" bestFit="1" customWidth="1"/>
    <col min="15337" max="15543" width="9.26953125" style="166"/>
    <col min="15544" max="15545" width="16.26953125" style="166" customWidth="1"/>
    <col min="15546" max="15546" width="15" style="166" customWidth="1"/>
    <col min="15547" max="15550" width="11.54296875" style="166" customWidth="1"/>
    <col min="15551" max="15558" width="11.7265625" style="166" customWidth="1"/>
    <col min="15559" max="15559" width="12.7265625" style="166" bestFit="1" customWidth="1"/>
    <col min="15560" max="15560" width="16.26953125" style="166" customWidth="1"/>
    <col min="15561" max="15561" width="13.26953125" style="166" bestFit="1" customWidth="1"/>
    <col min="15562" max="15562" width="10.7265625" style="166" bestFit="1" customWidth="1"/>
    <col min="15563" max="15564" width="9.26953125" style="166" bestFit="1" customWidth="1"/>
    <col min="15565" max="15565" width="4.7265625" style="166" bestFit="1" customWidth="1"/>
    <col min="15566" max="15566" width="10.26953125" style="166" bestFit="1" customWidth="1"/>
    <col min="15567" max="15567" width="11.54296875" style="166" bestFit="1" customWidth="1"/>
    <col min="15568" max="15568" width="10.7265625" style="166" bestFit="1" customWidth="1"/>
    <col min="15569" max="15573" width="11.7265625" style="166" customWidth="1"/>
    <col min="15574" max="15574" width="12.7265625" style="166" bestFit="1" customWidth="1"/>
    <col min="15575" max="15575" width="16.26953125" style="166" customWidth="1"/>
    <col min="15576" max="15576" width="14.54296875" style="166" customWidth="1"/>
    <col min="15577" max="15577" width="12.26953125" style="166" bestFit="1" customWidth="1"/>
    <col min="15578" max="15580" width="12.26953125" style="166" customWidth="1"/>
    <col min="15581" max="15588" width="11.7265625" style="166" customWidth="1"/>
    <col min="15589" max="15589" width="12.7265625" style="166" bestFit="1" customWidth="1"/>
    <col min="15590" max="15590" width="11" style="166" bestFit="1" customWidth="1"/>
    <col min="15591" max="15591" width="13.453125" style="166" bestFit="1" customWidth="1"/>
    <col min="15592" max="15592" width="12" style="166" bestFit="1" customWidth="1"/>
    <col min="15593" max="15799" width="9.26953125" style="166"/>
    <col min="15800" max="15801" width="16.26953125" style="166" customWidth="1"/>
    <col min="15802" max="15802" width="15" style="166" customWidth="1"/>
    <col min="15803" max="15806" width="11.54296875" style="166" customWidth="1"/>
    <col min="15807" max="15814" width="11.7265625" style="166" customWidth="1"/>
    <col min="15815" max="15815" width="12.7265625" style="166" bestFit="1" customWidth="1"/>
    <col min="15816" max="15816" width="16.26953125" style="166" customWidth="1"/>
    <col min="15817" max="15817" width="13.26953125" style="166" bestFit="1" customWidth="1"/>
    <col min="15818" max="15818" width="10.7265625" style="166" bestFit="1" customWidth="1"/>
    <col min="15819" max="15820" width="9.26953125" style="166" bestFit="1" customWidth="1"/>
    <col min="15821" max="15821" width="4.7265625" style="166" bestFit="1" customWidth="1"/>
    <col min="15822" max="15822" width="10.26953125" style="166" bestFit="1" customWidth="1"/>
    <col min="15823" max="15823" width="11.54296875" style="166" bestFit="1" customWidth="1"/>
    <col min="15824" max="15824" width="10.7265625" style="166" bestFit="1" customWidth="1"/>
    <col min="15825" max="15829" width="11.7265625" style="166" customWidth="1"/>
    <col min="15830" max="15830" width="12.7265625" style="166" bestFit="1" customWidth="1"/>
    <col min="15831" max="15831" width="16.26953125" style="166" customWidth="1"/>
    <col min="15832" max="15832" width="14.54296875" style="166" customWidth="1"/>
    <col min="15833" max="15833" width="12.26953125" style="166" bestFit="1" customWidth="1"/>
    <col min="15834" max="15836" width="12.26953125" style="166" customWidth="1"/>
    <col min="15837" max="15844" width="11.7265625" style="166" customWidth="1"/>
    <col min="15845" max="15845" width="12.7265625" style="166" bestFit="1" customWidth="1"/>
    <col min="15846" max="15846" width="11" style="166" bestFit="1" customWidth="1"/>
    <col min="15847" max="15847" width="13.453125" style="166" bestFit="1" customWidth="1"/>
    <col min="15848" max="15848" width="12" style="166" bestFit="1" customWidth="1"/>
    <col min="15849" max="16164" width="9.26953125" style="166"/>
    <col min="16165" max="16384" width="9.26953125" style="166" customWidth="1"/>
  </cols>
  <sheetData>
    <row r="1" spans="1:235" ht="13.9" customHeight="1" x14ac:dyDescent="0.25">
      <c r="A1" s="291" t="s">
        <v>42</v>
      </c>
      <c r="B1" s="291"/>
      <c r="C1" s="291"/>
      <c r="D1" s="291"/>
      <c r="E1" s="291"/>
      <c r="F1" s="291"/>
      <c r="G1" s="291"/>
      <c r="H1" s="291"/>
    </row>
    <row r="3" spans="1:235" x14ac:dyDescent="0.25">
      <c r="A3" s="290" t="s">
        <v>43</v>
      </c>
      <c r="B3" s="290"/>
      <c r="C3" s="296" t="str">
        <f>'Cover Sheet'!C3</f>
        <v>E1372DXVC</v>
      </c>
      <c r="D3" s="296"/>
      <c r="E3" s="296"/>
      <c r="F3" s="296"/>
      <c r="G3" s="296"/>
      <c r="H3" s="296"/>
    </row>
    <row r="4" spans="1:235" x14ac:dyDescent="0.25">
      <c r="A4" s="290" t="s">
        <v>2</v>
      </c>
      <c r="B4" s="290"/>
      <c r="C4" s="296" t="str">
        <f>'Cover Sheet'!C4</f>
        <v>Switched Mode Rectifiers (SMRs)</v>
      </c>
      <c r="D4" s="296"/>
      <c r="E4" s="296"/>
      <c r="F4" s="296"/>
      <c r="G4" s="296"/>
      <c r="H4" s="296"/>
    </row>
    <row r="5" spans="1:235" x14ac:dyDescent="0.25">
      <c r="A5" s="290" t="s">
        <v>4</v>
      </c>
      <c r="B5" s="290"/>
      <c r="C5" s="296" t="str">
        <f>IF('Cover Sheet'!C5="","",'Cover Sheet'!C5)</f>
        <v/>
      </c>
      <c r="D5" s="296"/>
      <c r="E5" s="296"/>
      <c r="F5" s="296"/>
      <c r="G5" s="296"/>
      <c r="H5" s="296"/>
    </row>
    <row r="6" spans="1:235" x14ac:dyDescent="0.25">
      <c r="B6" s="265"/>
      <c r="C6" s="265"/>
      <c r="D6" s="75"/>
      <c r="E6" s="75"/>
      <c r="F6" s="75"/>
      <c r="G6" s="75"/>
      <c r="H6" s="75"/>
      <c r="I6" s="75"/>
      <c r="J6" s="75"/>
      <c r="K6" s="75"/>
      <c r="L6" s="75"/>
      <c r="M6" s="76"/>
      <c r="N6" s="76"/>
      <c r="O6" s="76"/>
      <c r="P6" s="76"/>
    </row>
    <row r="7" spans="1:235" ht="12.75" customHeight="1" x14ac:dyDescent="0.25">
      <c r="A7" s="295" t="s">
        <v>44</v>
      </c>
      <c r="B7" s="295"/>
      <c r="C7" s="295"/>
      <c r="D7" s="295"/>
      <c r="E7" s="295"/>
      <c r="F7" s="295"/>
      <c r="G7" s="295"/>
      <c r="H7" s="295"/>
      <c r="I7" s="295"/>
      <c r="J7" s="295"/>
      <c r="K7" s="295"/>
      <c r="L7" s="295"/>
      <c r="M7" s="295"/>
      <c r="N7" s="295"/>
      <c r="O7" s="295"/>
      <c r="P7" s="295"/>
    </row>
    <row r="8" spans="1:235" ht="12.75" customHeight="1" x14ac:dyDescent="0.25">
      <c r="A8" s="211" t="s">
        <v>45</v>
      </c>
      <c r="B8" s="168"/>
      <c r="C8" s="168"/>
      <c r="D8" s="168"/>
      <c r="E8" s="168"/>
      <c r="F8" s="168"/>
      <c r="G8" s="168"/>
      <c r="H8" s="168"/>
      <c r="I8" s="168"/>
      <c r="J8" s="168"/>
      <c r="K8" s="168"/>
      <c r="L8" s="168"/>
      <c r="M8" s="168"/>
      <c r="N8" s="168"/>
      <c r="O8" s="168"/>
      <c r="P8" s="168"/>
    </row>
    <row r="9" spans="1:235" x14ac:dyDescent="0.25">
      <c r="B9" s="168"/>
      <c r="C9" s="168"/>
      <c r="D9" s="168"/>
      <c r="E9" s="168"/>
      <c r="F9" s="168"/>
      <c r="G9" s="168"/>
      <c r="H9" s="168"/>
      <c r="I9" s="168"/>
      <c r="J9" s="168"/>
      <c r="K9" s="168"/>
      <c r="L9" s="168"/>
      <c r="M9" s="168"/>
      <c r="N9" s="168"/>
      <c r="O9" s="168"/>
      <c r="P9" s="168"/>
    </row>
    <row r="10" spans="1:235" x14ac:dyDescent="0.25">
      <c r="B10" s="266">
        <v>1</v>
      </c>
      <c r="C10" s="266">
        <v>2</v>
      </c>
      <c r="D10" s="161">
        <v>3</v>
      </c>
      <c r="E10" s="161">
        <v>4</v>
      </c>
      <c r="F10" s="161">
        <v>5</v>
      </c>
      <c r="G10" s="161">
        <v>6</v>
      </c>
      <c r="H10" s="161">
        <v>7</v>
      </c>
      <c r="I10" s="161">
        <v>8</v>
      </c>
      <c r="J10" s="161">
        <v>9</v>
      </c>
      <c r="K10" s="161">
        <v>10</v>
      </c>
      <c r="L10" s="161">
        <v>11</v>
      </c>
      <c r="M10" s="212">
        <v>12</v>
      </c>
      <c r="N10" s="161">
        <v>13</v>
      </c>
      <c r="O10" s="161">
        <v>14</v>
      </c>
      <c r="P10" s="161">
        <v>15</v>
      </c>
    </row>
    <row r="11" spans="1:235" ht="14.5" thickBot="1" x14ac:dyDescent="0.3">
      <c r="B11" s="266"/>
      <c r="C11" s="266"/>
      <c r="J11" s="78" t="s">
        <v>46</v>
      </c>
      <c r="K11" s="161"/>
      <c r="L11" s="161"/>
    </row>
    <row r="12" spans="1:235" ht="13.5" customHeight="1" thickBot="1" x14ac:dyDescent="0.3">
      <c r="A12" s="292" t="s">
        <v>47</v>
      </c>
      <c r="B12" s="304" t="s">
        <v>48</v>
      </c>
      <c r="C12" s="279" t="s">
        <v>49</v>
      </c>
      <c r="D12" s="308" t="s">
        <v>50</v>
      </c>
      <c r="E12" s="287" t="s">
        <v>51</v>
      </c>
      <c r="F12" s="301" t="s">
        <v>52</v>
      </c>
      <c r="G12" s="302"/>
      <c r="H12" s="302"/>
      <c r="I12" s="302"/>
      <c r="J12" s="302"/>
      <c r="K12" s="302"/>
      <c r="L12" s="302"/>
      <c r="M12" s="302"/>
      <c r="N12" s="302"/>
      <c r="O12" s="302"/>
      <c r="P12" s="303"/>
    </row>
    <row r="13" spans="1:235" ht="15" customHeight="1" x14ac:dyDescent="0.25">
      <c r="A13" s="293"/>
      <c r="B13" s="305"/>
      <c r="C13" s="280"/>
      <c r="D13" s="309"/>
      <c r="E13" s="288"/>
      <c r="F13" s="201" t="s">
        <v>53</v>
      </c>
      <c r="G13" s="169" t="s">
        <v>54</v>
      </c>
      <c r="H13" s="172" t="s">
        <v>55</v>
      </c>
      <c r="I13" s="169" t="s">
        <v>56</v>
      </c>
      <c r="J13" s="170" t="s">
        <v>57</v>
      </c>
      <c r="K13" s="170" t="s">
        <v>58</v>
      </c>
      <c r="L13" s="172" t="s">
        <v>59</v>
      </c>
      <c r="M13" s="171" t="s">
        <v>60</v>
      </c>
      <c r="N13" s="170" t="s">
        <v>61</v>
      </c>
      <c r="O13" s="170" t="s">
        <v>62</v>
      </c>
      <c r="P13" s="282" t="s">
        <v>63</v>
      </c>
    </row>
    <row r="14" spans="1:235" ht="15" customHeight="1" x14ac:dyDescent="0.25">
      <c r="A14" s="293"/>
      <c r="B14" s="306"/>
      <c r="C14" s="280"/>
      <c r="D14" s="310"/>
      <c r="E14" s="288"/>
      <c r="F14" s="285" t="s">
        <v>64</v>
      </c>
      <c r="G14" s="297" t="s">
        <v>65</v>
      </c>
      <c r="H14" s="298"/>
      <c r="I14" s="297" t="s">
        <v>66</v>
      </c>
      <c r="J14" s="299"/>
      <c r="K14" s="299"/>
      <c r="L14" s="298"/>
      <c r="M14" s="300" t="s">
        <v>67</v>
      </c>
      <c r="N14" s="299"/>
      <c r="O14" s="299"/>
      <c r="P14" s="283"/>
    </row>
    <row r="15" spans="1:235" ht="32.25" customHeight="1" thickBot="1" x14ac:dyDescent="0.3">
      <c r="A15" s="294"/>
      <c r="B15" s="307"/>
      <c r="C15" s="281"/>
      <c r="D15" s="311"/>
      <c r="E15" s="289"/>
      <c r="F15" s="286"/>
      <c r="G15" s="208" t="s">
        <v>68</v>
      </c>
      <c r="H15" s="162" t="s">
        <v>69</v>
      </c>
      <c r="I15" s="208" t="s">
        <v>70</v>
      </c>
      <c r="J15" s="71" t="s">
        <v>71</v>
      </c>
      <c r="K15" s="71" t="str">
        <f>"Foreign Portion ("&amp;J11&amp;")"</f>
        <v>Foreign Portion (USD)</v>
      </c>
      <c r="L15" s="162" t="s">
        <v>72</v>
      </c>
      <c r="M15" s="77" t="s">
        <v>73</v>
      </c>
      <c r="N15" s="71" t="s">
        <v>74</v>
      </c>
      <c r="O15" s="71" t="s">
        <v>75</v>
      </c>
      <c r="P15" s="284"/>
    </row>
    <row r="16" spans="1:235" s="190" customFormat="1" ht="12.5" x14ac:dyDescent="0.25">
      <c r="A16" s="198">
        <v>1</v>
      </c>
      <c r="B16" s="269" t="str">
        <f>'Full Scope'!B3</f>
        <v>50V/10A Subrack Switched Mode Charger</v>
      </c>
      <c r="C16" s="267"/>
      <c r="D16" s="191"/>
      <c r="E16" s="210"/>
      <c r="F16" s="200">
        <f>'Full Scope'!D3</f>
        <v>1</v>
      </c>
      <c r="G16" s="199"/>
      <c r="H16" s="193">
        <f t="shared" ref="H16:H32" si="0">F16*G16</f>
        <v>0</v>
      </c>
      <c r="I16" s="192"/>
      <c r="J16" s="189">
        <f>VLOOKUP(J$11,'Option X3'!$D$6:$E$20,2,0)</f>
        <v>0</v>
      </c>
      <c r="K16" s="194">
        <f t="shared" ref="K16:K32" si="1">F16*I16</f>
        <v>0</v>
      </c>
      <c r="L16" s="193">
        <f t="shared" ref="L16:L32" si="2">J16*K16</f>
        <v>0</v>
      </c>
      <c r="M16" s="195">
        <f t="shared" ref="M16:M32" si="3">H16+L16</f>
        <v>0</v>
      </c>
      <c r="N16" s="196">
        <f t="shared" ref="N16:N32" si="4">0.15*M16</f>
        <v>0</v>
      </c>
      <c r="O16" s="196">
        <f t="shared" ref="O16:O32" si="5">SUM(M16:N16)</f>
        <v>0</v>
      </c>
      <c r="P16" s="197"/>
    </row>
    <row r="17" spans="1:16" s="190" customFormat="1" ht="12.5" x14ac:dyDescent="0.25">
      <c r="A17" s="198">
        <v>2</v>
      </c>
      <c r="B17" s="269" t="str">
        <f>'Full Scope'!B4</f>
        <v>50V/20A Subrack Switched Mode Charger</v>
      </c>
      <c r="C17" s="267"/>
      <c r="D17" s="191"/>
      <c r="E17" s="209"/>
      <c r="F17" s="200">
        <f>'Full Scope'!D4</f>
        <v>7</v>
      </c>
      <c r="G17" s="199"/>
      <c r="H17" s="193">
        <f t="shared" si="0"/>
        <v>0</v>
      </c>
      <c r="I17" s="192"/>
      <c r="J17" s="189">
        <f>VLOOKUP(J$11,'Option X3'!$D$6:$E$20,2,0)</f>
        <v>0</v>
      </c>
      <c r="K17" s="194">
        <f t="shared" si="1"/>
        <v>0</v>
      </c>
      <c r="L17" s="193">
        <f t="shared" si="2"/>
        <v>0</v>
      </c>
      <c r="M17" s="195">
        <f t="shared" si="3"/>
        <v>0</v>
      </c>
      <c r="N17" s="196">
        <f t="shared" si="4"/>
        <v>0</v>
      </c>
      <c r="O17" s="196">
        <f t="shared" si="5"/>
        <v>0</v>
      </c>
      <c r="P17" s="197"/>
    </row>
    <row r="18" spans="1:16" s="190" customFormat="1" ht="12.5" x14ac:dyDescent="0.25">
      <c r="A18" s="198">
        <v>3</v>
      </c>
      <c r="B18" s="269" t="str">
        <f>'Full Scope'!B5</f>
        <v>50V/30A Subrack Switched Mode Charger</v>
      </c>
      <c r="C18" s="267"/>
      <c r="D18" s="191"/>
      <c r="E18" s="209"/>
      <c r="F18" s="200">
        <f>'Full Scope'!D5</f>
        <v>6</v>
      </c>
      <c r="G18" s="199"/>
      <c r="H18" s="193">
        <f t="shared" si="0"/>
        <v>0</v>
      </c>
      <c r="I18" s="192"/>
      <c r="J18" s="189">
        <f>VLOOKUP(J$11,'Option X3'!$D$6:$E$20,2,0)</f>
        <v>0</v>
      </c>
      <c r="K18" s="194">
        <f t="shared" si="1"/>
        <v>0</v>
      </c>
      <c r="L18" s="193">
        <f t="shared" si="2"/>
        <v>0</v>
      </c>
      <c r="M18" s="195">
        <f t="shared" si="3"/>
        <v>0</v>
      </c>
      <c r="N18" s="196">
        <f t="shared" si="4"/>
        <v>0</v>
      </c>
      <c r="O18" s="196">
        <f t="shared" si="5"/>
        <v>0</v>
      </c>
      <c r="P18" s="197"/>
    </row>
    <row r="19" spans="1:16" s="190" customFormat="1" ht="12.5" x14ac:dyDescent="0.25">
      <c r="A19" s="198">
        <v>4</v>
      </c>
      <c r="B19" s="269" t="str">
        <f>'Full Scope'!B6</f>
        <v>50V/40A Subrack Switched Mode Charger</v>
      </c>
      <c r="C19" s="267"/>
      <c r="D19" s="191"/>
      <c r="E19" s="209"/>
      <c r="F19" s="200">
        <f>'Full Scope'!D6</f>
        <v>33</v>
      </c>
      <c r="G19" s="199"/>
      <c r="H19" s="193">
        <f t="shared" si="0"/>
        <v>0</v>
      </c>
      <c r="I19" s="192"/>
      <c r="J19" s="189">
        <f>VLOOKUP(J$11,'Option X3'!$D$6:$E$20,2,0)</f>
        <v>0</v>
      </c>
      <c r="K19" s="194">
        <f t="shared" si="1"/>
        <v>0</v>
      </c>
      <c r="L19" s="193">
        <f t="shared" si="2"/>
        <v>0</v>
      </c>
      <c r="M19" s="195">
        <f t="shared" si="3"/>
        <v>0</v>
      </c>
      <c r="N19" s="196">
        <f t="shared" si="4"/>
        <v>0</v>
      </c>
      <c r="O19" s="196">
        <f t="shared" si="5"/>
        <v>0</v>
      </c>
      <c r="P19" s="197"/>
    </row>
    <row r="20" spans="1:16" s="190" customFormat="1" ht="12.5" x14ac:dyDescent="0.25">
      <c r="A20" s="198">
        <v>5</v>
      </c>
      <c r="B20" s="269" t="str">
        <f>'Full Scope'!B7</f>
        <v>50V/50A Subrack Switched Mode Charger</v>
      </c>
      <c r="C20" s="267"/>
      <c r="D20" s="191"/>
      <c r="E20" s="209"/>
      <c r="F20" s="200">
        <f>'Full Scope'!D7</f>
        <v>5</v>
      </c>
      <c r="G20" s="199"/>
      <c r="H20" s="193">
        <f t="shared" si="0"/>
        <v>0</v>
      </c>
      <c r="I20" s="192"/>
      <c r="J20" s="189">
        <f>VLOOKUP(J$11,'Option X3'!$D$6:$E$20,2,0)</f>
        <v>0</v>
      </c>
      <c r="K20" s="194">
        <f t="shared" si="1"/>
        <v>0</v>
      </c>
      <c r="L20" s="193">
        <f t="shared" si="2"/>
        <v>0</v>
      </c>
      <c r="M20" s="195">
        <f t="shared" si="3"/>
        <v>0</v>
      </c>
      <c r="N20" s="196">
        <f t="shared" si="4"/>
        <v>0</v>
      </c>
      <c r="O20" s="196">
        <f t="shared" si="5"/>
        <v>0</v>
      </c>
      <c r="P20" s="197"/>
    </row>
    <row r="21" spans="1:16" s="190" customFormat="1" ht="12.5" x14ac:dyDescent="0.25">
      <c r="A21" s="198">
        <v>6</v>
      </c>
      <c r="B21" s="269" t="str">
        <f>'Full Scope'!B8</f>
        <v>50V/60A Subrack Switched Mode Charger</v>
      </c>
      <c r="C21" s="267"/>
      <c r="D21" s="191"/>
      <c r="E21" s="209"/>
      <c r="F21" s="200">
        <f>'Full Scope'!D8</f>
        <v>6</v>
      </c>
      <c r="G21" s="199"/>
      <c r="H21" s="193">
        <f t="shared" si="0"/>
        <v>0</v>
      </c>
      <c r="I21" s="192"/>
      <c r="J21" s="189">
        <f>VLOOKUP(J$11,'Option X3'!$D$6:$E$20,2,0)</f>
        <v>0</v>
      </c>
      <c r="K21" s="194">
        <f t="shared" si="1"/>
        <v>0</v>
      </c>
      <c r="L21" s="193">
        <f t="shared" si="2"/>
        <v>0</v>
      </c>
      <c r="M21" s="195">
        <f t="shared" si="3"/>
        <v>0</v>
      </c>
      <c r="N21" s="196">
        <f t="shared" si="4"/>
        <v>0</v>
      </c>
      <c r="O21" s="196">
        <f t="shared" si="5"/>
        <v>0</v>
      </c>
      <c r="P21" s="197"/>
    </row>
    <row r="22" spans="1:16" s="190" customFormat="1" ht="12.5" x14ac:dyDescent="0.25">
      <c r="A22" s="198">
        <v>7</v>
      </c>
      <c r="B22" s="269" t="str">
        <f>'Full Scope'!B9</f>
        <v>110V/10A Subrack Switched Mode Charger</v>
      </c>
      <c r="C22" s="267"/>
      <c r="D22" s="191"/>
      <c r="E22" s="209"/>
      <c r="F22" s="200">
        <f>'Full Scope'!D9</f>
        <v>1</v>
      </c>
      <c r="G22" s="199"/>
      <c r="H22" s="193">
        <f t="shared" si="0"/>
        <v>0</v>
      </c>
      <c r="I22" s="192"/>
      <c r="J22" s="189">
        <f>VLOOKUP(J$11,'Option X3'!$D$6:$E$20,2,0)</f>
        <v>0</v>
      </c>
      <c r="K22" s="194">
        <f t="shared" si="1"/>
        <v>0</v>
      </c>
      <c r="L22" s="193">
        <f t="shared" si="2"/>
        <v>0</v>
      </c>
      <c r="M22" s="195">
        <f t="shared" si="3"/>
        <v>0</v>
      </c>
      <c r="N22" s="196">
        <f t="shared" si="4"/>
        <v>0</v>
      </c>
      <c r="O22" s="196">
        <f t="shared" si="5"/>
        <v>0</v>
      </c>
      <c r="P22" s="197"/>
    </row>
    <row r="23" spans="1:16" s="190" customFormat="1" ht="12.5" x14ac:dyDescent="0.25">
      <c r="A23" s="198">
        <v>8</v>
      </c>
      <c r="B23" s="269" t="str">
        <f>'Full Scope'!B10</f>
        <v>110V/20A Subrack Switched Mode Charger</v>
      </c>
      <c r="C23" s="267"/>
      <c r="D23" s="191"/>
      <c r="E23" s="209"/>
      <c r="F23" s="200">
        <f>'Full Scope'!D10</f>
        <v>189</v>
      </c>
      <c r="G23" s="199"/>
      <c r="H23" s="193">
        <f t="shared" si="0"/>
        <v>0</v>
      </c>
      <c r="I23" s="192"/>
      <c r="J23" s="189">
        <f>VLOOKUP(J$11,'Option X3'!$D$6:$E$20,2,0)</f>
        <v>0</v>
      </c>
      <c r="K23" s="194">
        <f t="shared" si="1"/>
        <v>0</v>
      </c>
      <c r="L23" s="193">
        <f t="shared" si="2"/>
        <v>0</v>
      </c>
      <c r="M23" s="195">
        <f t="shared" si="3"/>
        <v>0</v>
      </c>
      <c r="N23" s="196">
        <f t="shared" si="4"/>
        <v>0</v>
      </c>
      <c r="O23" s="196">
        <f t="shared" si="5"/>
        <v>0</v>
      </c>
      <c r="P23" s="197"/>
    </row>
    <row r="24" spans="1:16" s="190" customFormat="1" ht="12.5" x14ac:dyDescent="0.25">
      <c r="A24" s="198">
        <v>9</v>
      </c>
      <c r="B24" s="269" t="str">
        <f>'Full Scope'!B11</f>
        <v>110V/30A Subrack Switched Mode Charger</v>
      </c>
      <c r="C24" s="267"/>
      <c r="D24" s="191"/>
      <c r="E24" s="209"/>
      <c r="F24" s="200">
        <f>'Full Scope'!D11</f>
        <v>101</v>
      </c>
      <c r="G24" s="199"/>
      <c r="H24" s="193">
        <f t="shared" si="0"/>
        <v>0</v>
      </c>
      <c r="I24" s="192"/>
      <c r="J24" s="189">
        <f>VLOOKUP(J$11,'Option X3'!$D$6:$E$20,2,0)</f>
        <v>0</v>
      </c>
      <c r="K24" s="194">
        <f t="shared" si="1"/>
        <v>0</v>
      </c>
      <c r="L24" s="193">
        <f t="shared" si="2"/>
        <v>0</v>
      </c>
      <c r="M24" s="195">
        <f t="shared" si="3"/>
        <v>0</v>
      </c>
      <c r="N24" s="196">
        <f t="shared" si="4"/>
        <v>0</v>
      </c>
      <c r="O24" s="196">
        <f t="shared" si="5"/>
        <v>0</v>
      </c>
      <c r="P24" s="197"/>
    </row>
    <row r="25" spans="1:16" s="190" customFormat="1" ht="12.5" x14ac:dyDescent="0.25">
      <c r="A25" s="198">
        <v>10</v>
      </c>
      <c r="B25" s="269" t="str">
        <f>'Full Scope'!B12</f>
        <v>110V/40A Subrack Switched Mode Charger</v>
      </c>
      <c r="C25" s="267"/>
      <c r="D25" s="191"/>
      <c r="E25" s="209"/>
      <c r="F25" s="200">
        <f>'Full Scope'!D12</f>
        <v>27</v>
      </c>
      <c r="G25" s="199"/>
      <c r="H25" s="193">
        <f t="shared" si="0"/>
        <v>0</v>
      </c>
      <c r="I25" s="192"/>
      <c r="J25" s="189">
        <f>VLOOKUP(J$11,'Option X3'!$D$6:$E$20,2,0)</f>
        <v>0</v>
      </c>
      <c r="K25" s="194">
        <f t="shared" si="1"/>
        <v>0</v>
      </c>
      <c r="L25" s="193">
        <f t="shared" si="2"/>
        <v>0</v>
      </c>
      <c r="M25" s="195">
        <f t="shared" si="3"/>
        <v>0</v>
      </c>
      <c r="N25" s="196">
        <f t="shared" si="4"/>
        <v>0</v>
      </c>
      <c r="O25" s="196">
        <f t="shared" si="5"/>
        <v>0</v>
      </c>
      <c r="P25" s="197"/>
    </row>
    <row r="26" spans="1:16" s="190" customFormat="1" ht="12.5" x14ac:dyDescent="0.25">
      <c r="A26" s="198">
        <v>11</v>
      </c>
      <c r="B26" s="269" t="str">
        <f>'Full Scope'!B13</f>
        <v>110V/50A Subrack Switched Mode Charger</v>
      </c>
      <c r="C26" s="267"/>
      <c r="D26" s="191"/>
      <c r="E26" s="209"/>
      <c r="F26" s="200">
        <f>'Full Scope'!D13</f>
        <v>10</v>
      </c>
      <c r="G26" s="199"/>
      <c r="H26" s="193">
        <f t="shared" si="0"/>
        <v>0</v>
      </c>
      <c r="I26" s="192"/>
      <c r="J26" s="189">
        <f>VLOOKUP(J$11,'Option X3'!$D$6:$E$20,2,0)</f>
        <v>0</v>
      </c>
      <c r="K26" s="194">
        <f t="shared" si="1"/>
        <v>0</v>
      </c>
      <c r="L26" s="193">
        <f t="shared" si="2"/>
        <v>0</v>
      </c>
      <c r="M26" s="195">
        <f t="shared" si="3"/>
        <v>0</v>
      </c>
      <c r="N26" s="196">
        <f t="shared" si="4"/>
        <v>0</v>
      </c>
      <c r="O26" s="196">
        <f t="shared" si="5"/>
        <v>0</v>
      </c>
      <c r="P26" s="197"/>
    </row>
    <row r="27" spans="1:16" s="190" customFormat="1" ht="12.5" x14ac:dyDescent="0.25">
      <c r="A27" s="198">
        <v>12</v>
      </c>
      <c r="B27" s="269" t="str">
        <f>'Full Scope'!B14</f>
        <v>110V/60A Subrack Switched Mode Charger</v>
      </c>
      <c r="C27" s="267"/>
      <c r="D27" s="191"/>
      <c r="E27" s="209"/>
      <c r="F27" s="200">
        <f>'Full Scope'!D14</f>
        <v>2</v>
      </c>
      <c r="G27" s="199"/>
      <c r="H27" s="193">
        <f t="shared" si="0"/>
        <v>0</v>
      </c>
      <c r="I27" s="192"/>
      <c r="J27" s="189">
        <f>VLOOKUP(J$11,'Option X3'!$D$6:$E$20,2,0)</f>
        <v>0</v>
      </c>
      <c r="K27" s="194">
        <f t="shared" si="1"/>
        <v>0</v>
      </c>
      <c r="L27" s="193">
        <f t="shared" si="2"/>
        <v>0</v>
      </c>
      <c r="M27" s="195">
        <f t="shared" si="3"/>
        <v>0</v>
      </c>
      <c r="N27" s="196">
        <f t="shared" si="4"/>
        <v>0</v>
      </c>
      <c r="O27" s="196">
        <f t="shared" si="5"/>
        <v>0</v>
      </c>
      <c r="P27" s="197"/>
    </row>
    <row r="28" spans="1:16" s="190" customFormat="1" ht="12.5" x14ac:dyDescent="0.25">
      <c r="A28" s="198">
        <v>13</v>
      </c>
      <c r="B28" s="269" t="str">
        <f>'Full Scope'!B15</f>
        <v>220V/10A Subrack Switched Mode Charger</v>
      </c>
      <c r="C28" s="267"/>
      <c r="D28" s="191"/>
      <c r="E28" s="209"/>
      <c r="F28" s="200">
        <f>'Full Scope'!D15</f>
        <v>1</v>
      </c>
      <c r="G28" s="199"/>
      <c r="H28" s="193">
        <f t="shared" si="0"/>
        <v>0</v>
      </c>
      <c r="I28" s="192"/>
      <c r="J28" s="189">
        <f>VLOOKUP(J$11,'Option X3'!$D$6:$E$20,2,0)</f>
        <v>0</v>
      </c>
      <c r="K28" s="194">
        <f t="shared" si="1"/>
        <v>0</v>
      </c>
      <c r="L28" s="193">
        <f t="shared" si="2"/>
        <v>0</v>
      </c>
      <c r="M28" s="195">
        <f t="shared" si="3"/>
        <v>0</v>
      </c>
      <c r="N28" s="196">
        <f t="shared" si="4"/>
        <v>0</v>
      </c>
      <c r="O28" s="196">
        <f t="shared" si="5"/>
        <v>0</v>
      </c>
      <c r="P28" s="197"/>
    </row>
    <row r="29" spans="1:16" s="190" customFormat="1" ht="12.5" x14ac:dyDescent="0.25">
      <c r="A29" s="198">
        <v>14</v>
      </c>
      <c r="B29" s="269" t="str">
        <f>'Full Scope'!B16</f>
        <v>220V/20A Subrack Switched Mode Charger</v>
      </c>
      <c r="C29" s="267"/>
      <c r="D29" s="191"/>
      <c r="E29" s="209"/>
      <c r="F29" s="200">
        <f>'Full Scope'!D16</f>
        <v>5</v>
      </c>
      <c r="G29" s="199"/>
      <c r="H29" s="193">
        <f t="shared" si="0"/>
        <v>0</v>
      </c>
      <c r="I29" s="192"/>
      <c r="J29" s="189">
        <f>VLOOKUP(J$11,'Option X3'!$D$6:$E$20,2,0)</f>
        <v>0</v>
      </c>
      <c r="K29" s="194">
        <f t="shared" si="1"/>
        <v>0</v>
      </c>
      <c r="L29" s="193">
        <f t="shared" si="2"/>
        <v>0</v>
      </c>
      <c r="M29" s="195">
        <f t="shared" si="3"/>
        <v>0</v>
      </c>
      <c r="N29" s="196">
        <f t="shared" si="4"/>
        <v>0</v>
      </c>
      <c r="O29" s="196">
        <f t="shared" si="5"/>
        <v>0</v>
      </c>
      <c r="P29" s="197"/>
    </row>
    <row r="30" spans="1:16" s="190" customFormat="1" ht="12.5" x14ac:dyDescent="0.25">
      <c r="A30" s="198">
        <v>15</v>
      </c>
      <c r="B30" s="269" t="str">
        <f>'Full Scope'!B17</f>
        <v>220V/30A Subrack Switched Mode Charger</v>
      </c>
      <c r="C30" s="267"/>
      <c r="D30" s="191"/>
      <c r="E30" s="209"/>
      <c r="F30" s="200">
        <f>'Full Scope'!D17</f>
        <v>1</v>
      </c>
      <c r="G30" s="199"/>
      <c r="H30" s="193">
        <f t="shared" si="0"/>
        <v>0</v>
      </c>
      <c r="I30" s="192"/>
      <c r="J30" s="189">
        <f>VLOOKUP(J$11,'Option X3'!$D$6:$E$20,2,0)</f>
        <v>0</v>
      </c>
      <c r="K30" s="194">
        <f t="shared" si="1"/>
        <v>0</v>
      </c>
      <c r="L30" s="193">
        <f t="shared" si="2"/>
        <v>0</v>
      </c>
      <c r="M30" s="195">
        <f t="shared" si="3"/>
        <v>0</v>
      </c>
      <c r="N30" s="196">
        <f t="shared" si="4"/>
        <v>0</v>
      </c>
      <c r="O30" s="196">
        <f t="shared" si="5"/>
        <v>0</v>
      </c>
      <c r="P30" s="197"/>
    </row>
    <row r="31" spans="1:16" s="190" customFormat="1" ht="12.5" x14ac:dyDescent="0.25">
      <c r="A31" s="198">
        <v>16</v>
      </c>
      <c r="B31" s="269" t="str">
        <f>'Full Scope'!B18</f>
        <v>220V/40A Subrack Switched Mode Charger</v>
      </c>
      <c r="C31" s="267"/>
      <c r="D31" s="191"/>
      <c r="E31" s="209"/>
      <c r="F31" s="200">
        <f>'Full Scope'!D18</f>
        <v>2</v>
      </c>
      <c r="G31" s="199"/>
      <c r="H31" s="193">
        <f t="shared" si="0"/>
        <v>0</v>
      </c>
      <c r="I31" s="192"/>
      <c r="J31" s="189">
        <f>VLOOKUP(J$11,'Option X3'!$D$6:$E$20,2,0)</f>
        <v>0</v>
      </c>
      <c r="K31" s="194">
        <f t="shared" si="1"/>
        <v>0</v>
      </c>
      <c r="L31" s="193">
        <f t="shared" si="2"/>
        <v>0</v>
      </c>
      <c r="M31" s="195">
        <f t="shared" si="3"/>
        <v>0</v>
      </c>
      <c r="N31" s="196">
        <f t="shared" si="4"/>
        <v>0</v>
      </c>
      <c r="O31" s="196">
        <f t="shared" si="5"/>
        <v>0</v>
      </c>
      <c r="P31" s="197"/>
    </row>
    <row r="32" spans="1:16" s="190" customFormat="1" ht="12.5" x14ac:dyDescent="0.25">
      <c r="A32" s="198">
        <v>17</v>
      </c>
      <c r="B32" s="269" t="str">
        <f>'Full Scope'!B19</f>
        <v>220V/50A Subrack Switched Mode Charger</v>
      </c>
      <c r="C32" s="267"/>
      <c r="D32" s="191"/>
      <c r="E32" s="209"/>
      <c r="F32" s="200">
        <f>'Full Scope'!D19</f>
        <v>1</v>
      </c>
      <c r="G32" s="199"/>
      <c r="H32" s="193">
        <f t="shared" si="0"/>
        <v>0</v>
      </c>
      <c r="I32" s="192"/>
      <c r="J32" s="189">
        <f>VLOOKUP(J$11,'Option X3'!$D$6:$E$20,2,0)</f>
        <v>0</v>
      </c>
      <c r="K32" s="194">
        <f t="shared" si="1"/>
        <v>0</v>
      </c>
      <c r="L32" s="193">
        <f t="shared" si="2"/>
        <v>0</v>
      </c>
      <c r="M32" s="195">
        <f t="shared" si="3"/>
        <v>0</v>
      </c>
      <c r="N32" s="196">
        <f t="shared" si="4"/>
        <v>0</v>
      </c>
      <c r="O32" s="196">
        <f t="shared" si="5"/>
        <v>0</v>
      </c>
      <c r="P32" s="197"/>
    </row>
    <row r="33" spans="1:16" x14ac:dyDescent="0.25">
      <c r="A33" s="198">
        <v>18</v>
      </c>
      <c r="B33" s="269" t="str">
        <f>'Full Scope'!B20</f>
        <v>220V/60A Subrack Switched Mode Charger</v>
      </c>
      <c r="C33" s="267"/>
      <c r="D33" s="191"/>
      <c r="E33" s="209"/>
      <c r="F33" s="200">
        <f>'Full Scope'!D20</f>
        <v>1</v>
      </c>
      <c r="G33" s="199"/>
      <c r="H33" s="193">
        <f t="shared" ref="H33:H64" si="6">F33*G33</f>
        <v>0</v>
      </c>
      <c r="I33" s="192"/>
      <c r="J33" s="189">
        <f>VLOOKUP(J$11,'Option X3'!$D$6:$E$20,2,0)</f>
        <v>0</v>
      </c>
      <c r="K33" s="194">
        <f t="shared" ref="K33:K64" si="7">F33*I33</f>
        <v>0</v>
      </c>
      <c r="L33" s="193">
        <f t="shared" ref="L33:L64" si="8">J33*K33</f>
        <v>0</v>
      </c>
      <c r="M33" s="195">
        <f t="shared" ref="M33:M64" si="9">H33+L33</f>
        <v>0</v>
      </c>
      <c r="N33" s="196">
        <f t="shared" ref="N33:N64" si="10">0.15*M33</f>
        <v>0</v>
      </c>
      <c r="O33" s="196">
        <f t="shared" ref="O33:O64" si="11">SUM(M33:N33)</f>
        <v>0</v>
      </c>
      <c r="P33" s="197"/>
    </row>
    <row r="34" spans="1:16" x14ac:dyDescent="0.25">
      <c r="A34" s="198">
        <v>19</v>
      </c>
      <c r="B34" s="269" t="str">
        <f>'Full Scope'!B21</f>
        <v>110V/20A 1200mm Top Drawer Charger - without DB</v>
      </c>
      <c r="C34" s="267"/>
      <c r="D34" s="191"/>
      <c r="E34" s="209"/>
      <c r="F34" s="200">
        <f>'Full Scope'!D21</f>
        <v>43</v>
      </c>
      <c r="G34" s="199"/>
      <c r="H34" s="193">
        <f t="shared" si="6"/>
        <v>0</v>
      </c>
      <c r="I34" s="192"/>
      <c r="J34" s="189">
        <f>VLOOKUP(J$11,'Option X3'!$D$6:$E$20,2,0)</f>
        <v>0</v>
      </c>
      <c r="K34" s="194">
        <f t="shared" si="7"/>
        <v>0</v>
      </c>
      <c r="L34" s="193">
        <f t="shared" si="8"/>
        <v>0</v>
      </c>
      <c r="M34" s="195">
        <f t="shared" si="9"/>
        <v>0</v>
      </c>
      <c r="N34" s="196">
        <f t="shared" si="10"/>
        <v>0</v>
      </c>
      <c r="O34" s="196">
        <f t="shared" si="11"/>
        <v>0</v>
      </c>
      <c r="P34" s="197"/>
    </row>
    <row r="35" spans="1:16" x14ac:dyDescent="0.25">
      <c r="A35" s="198">
        <v>20</v>
      </c>
      <c r="B35" s="269" t="str">
        <f>'Full Scope'!B22</f>
        <v>110V/20A 900mm Top Drawer Charger - without DB</v>
      </c>
      <c r="C35" s="267"/>
      <c r="D35" s="191"/>
      <c r="E35" s="209"/>
      <c r="F35" s="200">
        <f>'Full Scope'!D22</f>
        <v>62</v>
      </c>
      <c r="G35" s="199"/>
      <c r="H35" s="193">
        <f t="shared" si="6"/>
        <v>0</v>
      </c>
      <c r="I35" s="192"/>
      <c r="J35" s="189">
        <f>VLOOKUP(J$11,'Option X3'!$D$6:$E$20,2,0)</f>
        <v>0</v>
      </c>
      <c r="K35" s="194">
        <f t="shared" si="7"/>
        <v>0</v>
      </c>
      <c r="L35" s="193">
        <f t="shared" si="8"/>
        <v>0</v>
      </c>
      <c r="M35" s="195">
        <f t="shared" si="9"/>
        <v>0</v>
      </c>
      <c r="N35" s="196">
        <f t="shared" si="10"/>
        <v>0</v>
      </c>
      <c r="O35" s="196">
        <f t="shared" si="11"/>
        <v>0</v>
      </c>
      <c r="P35" s="197"/>
    </row>
    <row r="36" spans="1:16" x14ac:dyDescent="0.25">
      <c r="A36" s="198">
        <v>21</v>
      </c>
      <c r="B36" s="269" t="str">
        <f>'Full Scope'!B23</f>
        <v>50V/20A 800mm Top Drawer - without DB</v>
      </c>
      <c r="C36" s="267"/>
      <c r="D36" s="191"/>
      <c r="E36" s="209"/>
      <c r="F36" s="200">
        <f>'Full Scope'!D23</f>
        <v>2</v>
      </c>
      <c r="G36" s="199"/>
      <c r="H36" s="193">
        <f t="shared" si="6"/>
        <v>0</v>
      </c>
      <c r="I36" s="192"/>
      <c r="J36" s="189">
        <f>VLOOKUP(J$11,'Option X3'!$D$6:$E$20,2,0)</f>
        <v>0</v>
      </c>
      <c r="K36" s="194">
        <f t="shared" si="7"/>
        <v>0</v>
      </c>
      <c r="L36" s="193">
        <f t="shared" si="8"/>
        <v>0</v>
      </c>
      <c r="M36" s="195">
        <f t="shared" si="9"/>
        <v>0</v>
      </c>
      <c r="N36" s="196">
        <f t="shared" si="10"/>
        <v>0</v>
      </c>
      <c r="O36" s="196">
        <f t="shared" si="11"/>
        <v>0</v>
      </c>
      <c r="P36" s="197"/>
    </row>
    <row r="37" spans="1:16" x14ac:dyDescent="0.25">
      <c r="A37" s="198">
        <v>22</v>
      </c>
      <c r="B37" s="269" t="str">
        <f>'Full Scope'!B24</f>
        <v>50V/20A 950mm Top Drawer - without DB</v>
      </c>
      <c r="C37" s="267"/>
      <c r="D37" s="191"/>
      <c r="E37" s="209"/>
      <c r="F37" s="200">
        <f>'Full Scope'!D24</f>
        <v>1</v>
      </c>
      <c r="G37" s="199"/>
      <c r="H37" s="193">
        <f t="shared" si="6"/>
        <v>0</v>
      </c>
      <c r="I37" s="192"/>
      <c r="J37" s="189">
        <f>VLOOKUP(J$11,'Option X3'!$D$6:$E$20,2,0)</f>
        <v>0</v>
      </c>
      <c r="K37" s="194">
        <f t="shared" si="7"/>
        <v>0</v>
      </c>
      <c r="L37" s="193">
        <f t="shared" si="8"/>
        <v>0</v>
      </c>
      <c r="M37" s="195">
        <f t="shared" si="9"/>
        <v>0</v>
      </c>
      <c r="N37" s="196">
        <f t="shared" si="10"/>
        <v>0</v>
      </c>
      <c r="O37" s="196">
        <f t="shared" si="11"/>
        <v>0</v>
      </c>
      <c r="P37" s="197"/>
    </row>
    <row r="38" spans="1:16" x14ac:dyDescent="0.25">
      <c r="A38" s="198">
        <v>23</v>
      </c>
      <c r="B38" s="269" t="str">
        <f>'Full Scope'!B25</f>
        <v>50V/20A 800mm Top Drawer - with DB</v>
      </c>
      <c r="C38" s="267"/>
      <c r="D38" s="191"/>
      <c r="E38" s="209"/>
      <c r="F38" s="200">
        <f>'Full Scope'!D25</f>
        <v>2</v>
      </c>
      <c r="G38" s="199"/>
      <c r="H38" s="193">
        <f t="shared" si="6"/>
        <v>0</v>
      </c>
      <c r="I38" s="192"/>
      <c r="J38" s="189">
        <f>VLOOKUP(J$11,'Option X3'!$D$6:$E$20,2,0)</f>
        <v>0</v>
      </c>
      <c r="K38" s="194">
        <f t="shared" si="7"/>
        <v>0</v>
      </c>
      <c r="L38" s="193">
        <f t="shared" si="8"/>
        <v>0</v>
      </c>
      <c r="M38" s="195">
        <f t="shared" si="9"/>
        <v>0</v>
      </c>
      <c r="N38" s="196">
        <f t="shared" si="10"/>
        <v>0</v>
      </c>
      <c r="O38" s="196">
        <f t="shared" si="11"/>
        <v>0</v>
      </c>
      <c r="P38" s="197"/>
    </row>
    <row r="39" spans="1:16" x14ac:dyDescent="0.25">
      <c r="A39" s="198">
        <v>24</v>
      </c>
      <c r="B39" s="269" t="str">
        <f>'Full Scope'!B26</f>
        <v>50V/20A 950mm Top Drawer - with DB</v>
      </c>
      <c r="C39" s="267"/>
      <c r="D39" s="191"/>
      <c r="E39" s="209"/>
      <c r="F39" s="200">
        <f>'Full Scope'!D26</f>
        <v>1</v>
      </c>
      <c r="G39" s="199"/>
      <c r="H39" s="193">
        <f t="shared" si="6"/>
        <v>0</v>
      </c>
      <c r="I39" s="192"/>
      <c r="J39" s="189">
        <f>VLOOKUP(J$11,'Option X3'!$D$6:$E$20,2,0)</f>
        <v>0</v>
      </c>
      <c r="K39" s="194">
        <f t="shared" si="7"/>
        <v>0</v>
      </c>
      <c r="L39" s="193">
        <f t="shared" si="8"/>
        <v>0</v>
      </c>
      <c r="M39" s="195">
        <f t="shared" si="9"/>
        <v>0</v>
      </c>
      <c r="N39" s="196">
        <f t="shared" si="10"/>
        <v>0</v>
      </c>
      <c r="O39" s="196">
        <f t="shared" si="11"/>
        <v>0</v>
      </c>
      <c r="P39" s="197"/>
    </row>
    <row r="40" spans="1:16" x14ac:dyDescent="0.25">
      <c r="A40" s="198">
        <v>25</v>
      </c>
      <c r="B40" s="269" t="str">
        <f>'Full Scope'!B27</f>
        <v>50V/40A 800mm Top Drawer - without DB</v>
      </c>
      <c r="C40" s="267"/>
      <c r="D40" s="191"/>
      <c r="E40" s="209"/>
      <c r="F40" s="200">
        <f>'Full Scope'!D27</f>
        <v>8</v>
      </c>
      <c r="G40" s="199"/>
      <c r="H40" s="193">
        <f t="shared" si="6"/>
        <v>0</v>
      </c>
      <c r="I40" s="192"/>
      <c r="J40" s="189">
        <f>VLOOKUP(J$11,'Option X3'!$D$6:$E$20,2,0)</f>
        <v>0</v>
      </c>
      <c r="K40" s="194">
        <f t="shared" si="7"/>
        <v>0</v>
      </c>
      <c r="L40" s="193">
        <f t="shared" si="8"/>
        <v>0</v>
      </c>
      <c r="M40" s="195">
        <f t="shared" si="9"/>
        <v>0</v>
      </c>
      <c r="N40" s="196">
        <f t="shared" si="10"/>
        <v>0</v>
      </c>
      <c r="O40" s="196">
        <f t="shared" si="11"/>
        <v>0</v>
      </c>
      <c r="P40" s="197"/>
    </row>
    <row r="41" spans="1:16" x14ac:dyDescent="0.25">
      <c r="A41" s="198">
        <v>26</v>
      </c>
      <c r="B41" s="269" t="str">
        <f>'Full Scope'!B28</f>
        <v>50V/40A 950mm Top Drawer - without DB</v>
      </c>
      <c r="C41" s="267"/>
      <c r="D41" s="191"/>
      <c r="E41" s="209"/>
      <c r="F41" s="200">
        <f>'Full Scope'!D28</f>
        <v>32</v>
      </c>
      <c r="G41" s="199"/>
      <c r="H41" s="193">
        <f t="shared" si="6"/>
        <v>0</v>
      </c>
      <c r="I41" s="192"/>
      <c r="J41" s="189">
        <f>VLOOKUP(J$11,'Option X3'!$D$6:$E$20,2,0)</f>
        <v>0</v>
      </c>
      <c r="K41" s="194">
        <f t="shared" si="7"/>
        <v>0</v>
      </c>
      <c r="L41" s="193">
        <f t="shared" si="8"/>
        <v>0</v>
      </c>
      <c r="M41" s="195">
        <f t="shared" si="9"/>
        <v>0</v>
      </c>
      <c r="N41" s="196">
        <f t="shared" si="10"/>
        <v>0</v>
      </c>
      <c r="O41" s="196">
        <f t="shared" si="11"/>
        <v>0</v>
      </c>
      <c r="P41" s="197"/>
    </row>
    <row r="42" spans="1:16" x14ac:dyDescent="0.25">
      <c r="A42" s="198">
        <v>27</v>
      </c>
      <c r="B42" s="269" t="str">
        <f>'Full Scope'!B29</f>
        <v>50V/40A 800mm Top Drawer - with DB</v>
      </c>
      <c r="C42" s="267"/>
      <c r="D42" s="191"/>
      <c r="E42" s="209"/>
      <c r="F42" s="200">
        <f>'Full Scope'!D29</f>
        <v>1</v>
      </c>
      <c r="G42" s="199"/>
      <c r="H42" s="193">
        <f t="shared" si="6"/>
        <v>0</v>
      </c>
      <c r="I42" s="192"/>
      <c r="J42" s="189">
        <f>VLOOKUP(J$11,'Option X3'!$D$6:$E$20,2,0)</f>
        <v>0</v>
      </c>
      <c r="K42" s="194">
        <f t="shared" si="7"/>
        <v>0</v>
      </c>
      <c r="L42" s="193">
        <f t="shared" si="8"/>
        <v>0</v>
      </c>
      <c r="M42" s="195">
        <f t="shared" si="9"/>
        <v>0</v>
      </c>
      <c r="N42" s="196">
        <f t="shared" si="10"/>
        <v>0</v>
      </c>
      <c r="O42" s="196">
        <f t="shared" si="11"/>
        <v>0</v>
      </c>
      <c r="P42" s="197"/>
    </row>
    <row r="43" spans="1:16" x14ac:dyDescent="0.25">
      <c r="A43" s="198">
        <v>28</v>
      </c>
      <c r="B43" s="269" t="str">
        <f>'Full Scope'!B30</f>
        <v>50V/40A 950mm Top Drawer - with DB</v>
      </c>
      <c r="C43" s="267"/>
      <c r="D43" s="191"/>
      <c r="E43" s="209"/>
      <c r="F43" s="200">
        <f>'Full Scope'!D30</f>
        <v>1</v>
      </c>
      <c r="G43" s="199"/>
      <c r="H43" s="193">
        <f t="shared" si="6"/>
        <v>0</v>
      </c>
      <c r="I43" s="192"/>
      <c r="J43" s="189">
        <f>VLOOKUP(J$11,'Option X3'!$D$6:$E$20,2,0)</f>
        <v>0</v>
      </c>
      <c r="K43" s="194">
        <f t="shared" si="7"/>
        <v>0</v>
      </c>
      <c r="L43" s="193">
        <f t="shared" si="8"/>
        <v>0</v>
      </c>
      <c r="M43" s="195">
        <f t="shared" si="9"/>
        <v>0</v>
      </c>
      <c r="N43" s="196">
        <f t="shared" si="10"/>
        <v>0</v>
      </c>
      <c r="O43" s="196">
        <f t="shared" si="11"/>
        <v>0</v>
      </c>
      <c r="P43" s="197"/>
    </row>
    <row r="44" spans="1:16" x14ac:dyDescent="0.25">
      <c r="A44" s="198">
        <v>29</v>
      </c>
      <c r="B44" s="269" t="str">
        <f>'Full Scope'!B31</f>
        <v>Type A - 50V DC Circuit Breaker Module</v>
      </c>
      <c r="C44" s="267"/>
      <c r="D44" s="191"/>
      <c r="E44" s="209"/>
      <c r="F44" s="200">
        <f>'Full Scope'!D31</f>
        <v>1</v>
      </c>
      <c r="G44" s="199"/>
      <c r="H44" s="193">
        <f t="shared" si="6"/>
        <v>0</v>
      </c>
      <c r="I44" s="192"/>
      <c r="J44" s="189">
        <f>VLOOKUP(J$11,'Option X3'!$D$6:$E$20,2,0)</f>
        <v>0</v>
      </c>
      <c r="K44" s="194">
        <f t="shared" si="7"/>
        <v>0</v>
      </c>
      <c r="L44" s="193">
        <f t="shared" si="8"/>
        <v>0</v>
      </c>
      <c r="M44" s="195">
        <f t="shared" si="9"/>
        <v>0</v>
      </c>
      <c r="N44" s="196">
        <f t="shared" si="10"/>
        <v>0</v>
      </c>
      <c r="O44" s="196">
        <f t="shared" si="11"/>
        <v>0</v>
      </c>
      <c r="P44" s="197"/>
    </row>
    <row r="45" spans="1:16" x14ac:dyDescent="0.25">
      <c r="A45" s="198">
        <v>30</v>
      </c>
      <c r="B45" s="269" t="str">
        <f>'Full Scope'!B32</f>
        <v>Type B - 110/220V DC Circuit Breaker Module</v>
      </c>
      <c r="C45" s="267"/>
      <c r="D45" s="191"/>
      <c r="E45" s="209"/>
      <c r="F45" s="200">
        <f>'Full Scope'!D32</f>
        <v>246</v>
      </c>
      <c r="G45" s="199"/>
      <c r="H45" s="193">
        <f t="shared" si="6"/>
        <v>0</v>
      </c>
      <c r="I45" s="192"/>
      <c r="J45" s="189">
        <f>VLOOKUP(J$11,'Option X3'!$D$6:$E$20,2,0)</f>
        <v>0</v>
      </c>
      <c r="K45" s="194">
        <f t="shared" si="7"/>
        <v>0</v>
      </c>
      <c r="L45" s="193">
        <f t="shared" si="8"/>
        <v>0</v>
      </c>
      <c r="M45" s="195">
        <f t="shared" si="9"/>
        <v>0</v>
      </c>
      <c r="N45" s="196">
        <f t="shared" si="10"/>
        <v>0</v>
      </c>
      <c r="O45" s="196">
        <f t="shared" si="11"/>
        <v>0</v>
      </c>
      <c r="P45" s="197"/>
    </row>
    <row r="46" spans="1:16" x14ac:dyDescent="0.25">
      <c r="A46" s="198">
        <v>31</v>
      </c>
      <c r="B46" s="269" t="str">
        <f>'Full Scope'!B33</f>
        <v>Type C - 110/220V DC Circuit Breaker Module</v>
      </c>
      <c r="C46" s="267"/>
      <c r="D46" s="191"/>
      <c r="E46" s="209"/>
      <c r="F46" s="200">
        <f>'Full Scope'!D33</f>
        <v>246</v>
      </c>
      <c r="G46" s="199"/>
      <c r="H46" s="193">
        <f t="shared" si="6"/>
        <v>0</v>
      </c>
      <c r="I46" s="192"/>
      <c r="J46" s="189">
        <f>VLOOKUP(J$11,'Option X3'!$D$6:$E$20,2,0)</f>
        <v>0</v>
      </c>
      <c r="K46" s="194">
        <f t="shared" si="7"/>
        <v>0</v>
      </c>
      <c r="L46" s="193">
        <f t="shared" si="8"/>
        <v>0</v>
      </c>
      <c r="M46" s="195">
        <f t="shared" si="9"/>
        <v>0</v>
      </c>
      <c r="N46" s="196">
        <f t="shared" si="10"/>
        <v>0</v>
      </c>
      <c r="O46" s="196">
        <f t="shared" si="11"/>
        <v>0</v>
      </c>
      <c r="P46" s="197"/>
    </row>
    <row r="47" spans="1:16" x14ac:dyDescent="0.25">
      <c r="A47" s="198">
        <v>32</v>
      </c>
      <c r="B47" s="269" t="str">
        <f>'Full Scope'!B34</f>
        <v>Type D - 110/220V DC Circuit Breaker Module</v>
      </c>
      <c r="C47" s="267"/>
      <c r="D47" s="191"/>
      <c r="E47" s="209"/>
      <c r="F47" s="200">
        <f>'Full Scope'!D34</f>
        <v>246</v>
      </c>
      <c r="G47" s="199"/>
      <c r="H47" s="193">
        <f t="shared" si="6"/>
        <v>0</v>
      </c>
      <c r="I47" s="192"/>
      <c r="J47" s="189">
        <f>VLOOKUP(J$11,'Option X3'!$D$6:$E$20,2,0)</f>
        <v>0</v>
      </c>
      <c r="K47" s="194">
        <f t="shared" si="7"/>
        <v>0</v>
      </c>
      <c r="L47" s="193">
        <f t="shared" si="8"/>
        <v>0</v>
      </c>
      <c r="M47" s="195">
        <f t="shared" si="9"/>
        <v>0</v>
      </c>
      <c r="N47" s="196">
        <f t="shared" si="10"/>
        <v>0</v>
      </c>
      <c r="O47" s="196">
        <f t="shared" si="11"/>
        <v>0</v>
      </c>
      <c r="P47" s="197"/>
    </row>
    <row r="48" spans="1:16" x14ac:dyDescent="0.25">
      <c r="A48" s="198">
        <v>33</v>
      </c>
      <c r="B48" s="269" t="str">
        <f>'Full Scope'!B35</f>
        <v>Type E - 110/220V DC Interface Breaker Module</v>
      </c>
      <c r="C48" s="267"/>
      <c r="D48" s="191"/>
      <c r="E48" s="209"/>
      <c r="F48" s="200">
        <f>'Full Scope'!D35</f>
        <v>246</v>
      </c>
      <c r="G48" s="199"/>
      <c r="H48" s="193">
        <f t="shared" si="6"/>
        <v>0</v>
      </c>
      <c r="I48" s="192"/>
      <c r="J48" s="189">
        <f>VLOOKUP(J$11,'Option X3'!$D$6:$E$20,2,0)</f>
        <v>0</v>
      </c>
      <c r="K48" s="194">
        <f t="shared" si="7"/>
        <v>0</v>
      </c>
      <c r="L48" s="193">
        <f t="shared" si="8"/>
        <v>0</v>
      </c>
      <c r="M48" s="195">
        <f t="shared" si="9"/>
        <v>0</v>
      </c>
      <c r="N48" s="196">
        <f t="shared" si="10"/>
        <v>0</v>
      </c>
      <c r="O48" s="196">
        <f t="shared" si="11"/>
        <v>0</v>
      </c>
      <c r="P48" s="197"/>
    </row>
    <row r="49" spans="1:16" x14ac:dyDescent="0.25">
      <c r="A49" s="198">
        <v>34</v>
      </c>
      <c r="B49" s="269" t="str">
        <f>'Full Scope'!B36</f>
        <v>Type F - 50V DC Interface Breaker Module</v>
      </c>
      <c r="C49" s="267"/>
      <c r="D49" s="191"/>
      <c r="E49" s="209"/>
      <c r="F49" s="200">
        <f>'Full Scope'!D36</f>
        <v>46</v>
      </c>
      <c r="G49" s="199"/>
      <c r="H49" s="193">
        <f t="shared" si="6"/>
        <v>0</v>
      </c>
      <c r="I49" s="192"/>
      <c r="J49" s="189">
        <f>VLOOKUP(J$11,'Option X3'!$D$6:$E$20,2,0)</f>
        <v>0</v>
      </c>
      <c r="K49" s="194">
        <f t="shared" si="7"/>
        <v>0</v>
      </c>
      <c r="L49" s="193">
        <f t="shared" si="8"/>
        <v>0</v>
      </c>
      <c r="M49" s="195">
        <f t="shared" si="9"/>
        <v>0</v>
      </c>
      <c r="N49" s="196">
        <f t="shared" si="10"/>
        <v>0</v>
      </c>
      <c r="O49" s="196">
        <f t="shared" si="11"/>
        <v>0</v>
      </c>
      <c r="P49" s="197"/>
    </row>
    <row r="50" spans="1:16" x14ac:dyDescent="0.25">
      <c r="A50" s="198">
        <v>35</v>
      </c>
      <c r="B50" s="269" t="str">
        <f>'Full Scope'!B37</f>
        <v>Type G - 50V DC Circuit Breaker Module</v>
      </c>
      <c r="C50" s="267"/>
      <c r="D50" s="191"/>
      <c r="E50" s="209"/>
      <c r="F50" s="200">
        <f>'Full Scope'!D37</f>
        <v>1</v>
      </c>
      <c r="G50" s="199"/>
      <c r="H50" s="193">
        <f t="shared" si="6"/>
        <v>0</v>
      </c>
      <c r="I50" s="192"/>
      <c r="J50" s="189">
        <f>VLOOKUP(J$11,'Option X3'!$D$6:$E$20,2,0)</f>
        <v>0</v>
      </c>
      <c r="K50" s="194">
        <f t="shared" si="7"/>
        <v>0</v>
      </c>
      <c r="L50" s="193">
        <f t="shared" si="8"/>
        <v>0</v>
      </c>
      <c r="M50" s="195">
        <f t="shared" si="9"/>
        <v>0</v>
      </c>
      <c r="N50" s="196">
        <f t="shared" si="10"/>
        <v>0</v>
      </c>
      <c r="O50" s="196">
        <f t="shared" si="11"/>
        <v>0</v>
      </c>
      <c r="P50" s="197"/>
    </row>
    <row r="51" spans="1:16" x14ac:dyDescent="0.25">
      <c r="A51" s="198">
        <v>36</v>
      </c>
      <c r="B51" s="269" t="str">
        <f>'Full Scope'!B38</f>
        <v>Type H - Power VT Interface Breaker Module</v>
      </c>
      <c r="C51" s="267"/>
      <c r="D51" s="191"/>
      <c r="E51" s="209"/>
      <c r="F51" s="200">
        <f>'Full Scope'!D38</f>
        <v>1</v>
      </c>
      <c r="G51" s="199"/>
      <c r="H51" s="193">
        <f t="shared" si="6"/>
        <v>0</v>
      </c>
      <c r="I51" s="192"/>
      <c r="J51" s="189">
        <f>VLOOKUP(J$11,'Option X3'!$D$6:$E$20,2,0)</f>
        <v>0</v>
      </c>
      <c r="K51" s="194">
        <f t="shared" si="7"/>
        <v>0</v>
      </c>
      <c r="L51" s="193">
        <f t="shared" si="8"/>
        <v>0</v>
      </c>
      <c r="M51" s="195">
        <f t="shared" si="9"/>
        <v>0</v>
      </c>
      <c r="N51" s="196">
        <f t="shared" si="10"/>
        <v>0</v>
      </c>
      <c r="O51" s="196">
        <f t="shared" si="11"/>
        <v>0</v>
      </c>
      <c r="P51" s="197"/>
    </row>
    <row r="52" spans="1:16" x14ac:dyDescent="0.25">
      <c r="A52" s="198">
        <v>37</v>
      </c>
      <c r="B52" s="269" t="str">
        <f>'Full Scope'!B39</f>
        <v>Type I - 230V AC Circuit Breaker Module</v>
      </c>
      <c r="C52" s="267"/>
      <c r="D52" s="191"/>
      <c r="E52" s="209"/>
      <c r="F52" s="200">
        <f>'Full Scope'!D39</f>
        <v>1</v>
      </c>
      <c r="G52" s="199"/>
      <c r="H52" s="193">
        <f t="shared" si="6"/>
        <v>0</v>
      </c>
      <c r="I52" s="192"/>
      <c r="J52" s="189">
        <f>VLOOKUP(J$11,'Option X3'!$D$6:$E$20,2,0)</f>
        <v>0</v>
      </c>
      <c r="K52" s="194">
        <f t="shared" si="7"/>
        <v>0</v>
      </c>
      <c r="L52" s="193">
        <f t="shared" si="8"/>
        <v>0</v>
      </c>
      <c r="M52" s="195">
        <f t="shared" si="9"/>
        <v>0</v>
      </c>
      <c r="N52" s="196">
        <f t="shared" si="10"/>
        <v>0</v>
      </c>
      <c r="O52" s="196">
        <f t="shared" si="11"/>
        <v>0</v>
      </c>
      <c r="P52" s="197"/>
    </row>
    <row r="53" spans="1:16" x14ac:dyDescent="0.25">
      <c r="A53" s="198">
        <v>38</v>
      </c>
      <c r="B53" s="269" t="str">
        <f>'Full Scope'!B40</f>
        <v>Type J - 230V AC Circuit Breaker Module</v>
      </c>
      <c r="C53" s="267"/>
      <c r="D53" s="191"/>
      <c r="E53" s="209"/>
      <c r="F53" s="200">
        <f>'Full Scope'!D40</f>
        <v>1</v>
      </c>
      <c r="G53" s="199"/>
      <c r="H53" s="193">
        <f t="shared" si="6"/>
        <v>0</v>
      </c>
      <c r="I53" s="192"/>
      <c r="J53" s="189">
        <f>VLOOKUP(J$11,'Option X3'!$D$6:$E$20,2,0)</f>
        <v>0</v>
      </c>
      <c r="K53" s="194">
        <f t="shared" si="7"/>
        <v>0</v>
      </c>
      <c r="L53" s="193">
        <f t="shared" si="8"/>
        <v>0</v>
      </c>
      <c r="M53" s="195">
        <f t="shared" si="9"/>
        <v>0</v>
      </c>
      <c r="N53" s="196">
        <f t="shared" si="10"/>
        <v>0</v>
      </c>
      <c r="O53" s="196">
        <f t="shared" si="11"/>
        <v>0</v>
      </c>
      <c r="P53" s="197"/>
    </row>
    <row r="54" spans="1:16" x14ac:dyDescent="0.25">
      <c r="A54" s="198">
        <v>39</v>
      </c>
      <c r="B54" s="269" t="str">
        <f>'Full Scope'!B41</f>
        <v>Type DC1 - 50V DC Circuit Breaker Module</v>
      </c>
      <c r="C54" s="267"/>
      <c r="D54" s="191"/>
      <c r="E54" s="209"/>
      <c r="F54" s="200">
        <f>'Full Scope'!D41</f>
        <v>46</v>
      </c>
      <c r="G54" s="199"/>
      <c r="H54" s="193">
        <f t="shared" si="6"/>
        <v>0</v>
      </c>
      <c r="I54" s="192"/>
      <c r="J54" s="189">
        <f>VLOOKUP(J$11,'Option X3'!$D$6:$E$20,2,0)</f>
        <v>0</v>
      </c>
      <c r="K54" s="194">
        <f t="shared" si="7"/>
        <v>0</v>
      </c>
      <c r="L54" s="193">
        <f t="shared" si="8"/>
        <v>0</v>
      </c>
      <c r="M54" s="195">
        <f t="shared" si="9"/>
        <v>0</v>
      </c>
      <c r="N54" s="196">
        <f t="shared" si="10"/>
        <v>0</v>
      </c>
      <c r="O54" s="196">
        <f t="shared" si="11"/>
        <v>0</v>
      </c>
      <c r="P54" s="197"/>
    </row>
    <row r="55" spans="1:16" x14ac:dyDescent="0.25">
      <c r="A55" s="198">
        <v>40</v>
      </c>
      <c r="B55" s="269" t="str">
        <f>'Full Scope'!B42</f>
        <v>Type DC2 - 50V DC Circuit Breaker Module</v>
      </c>
      <c r="C55" s="267"/>
      <c r="D55" s="191"/>
      <c r="E55" s="209"/>
      <c r="F55" s="200">
        <f>'Full Scope'!D42</f>
        <v>46</v>
      </c>
      <c r="G55" s="199"/>
      <c r="H55" s="193">
        <f t="shared" si="6"/>
        <v>0</v>
      </c>
      <c r="I55" s="192"/>
      <c r="J55" s="189">
        <f>VLOOKUP(J$11,'Option X3'!$D$6:$E$20,2,0)</f>
        <v>0</v>
      </c>
      <c r="K55" s="194">
        <f t="shared" si="7"/>
        <v>0</v>
      </c>
      <c r="L55" s="193">
        <f t="shared" si="8"/>
        <v>0</v>
      </c>
      <c r="M55" s="195">
        <f t="shared" si="9"/>
        <v>0</v>
      </c>
      <c r="N55" s="196">
        <f t="shared" si="10"/>
        <v>0</v>
      </c>
      <c r="O55" s="196">
        <f t="shared" si="11"/>
        <v>0</v>
      </c>
      <c r="P55" s="197"/>
    </row>
    <row r="56" spans="1:16" x14ac:dyDescent="0.25">
      <c r="A56" s="198">
        <v>41</v>
      </c>
      <c r="B56" s="269" t="str">
        <f>'Full Scope'!B43</f>
        <v>Type DC3 - 50V DC Circuit Breaker Module</v>
      </c>
      <c r="C56" s="267"/>
      <c r="D56" s="191"/>
      <c r="E56" s="209"/>
      <c r="F56" s="200">
        <f>'Full Scope'!D43</f>
        <v>46</v>
      </c>
      <c r="G56" s="199"/>
      <c r="H56" s="193">
        <f t="shared" si="6"/>
        <v>0</v>
      </c>
      <c r="I56" s="192"/>
      <c r="J56" s="189">
        <f>VLOOKUP(J$11,'Option X3'!$D$6:$E$20,2,0)</f>
        <v>0</v>
      </c>
      <c r="K56" s="194">
        <f t="shared" si="7"/>
        <v>0</v>
      </c>
      <c r="L56" s="193">
        <f t="shared" si="8"/>
        <v>0</v>
      </c>
      <c r="M56" s="195">
        <f t="shared" si="9"/>
        <v>0</v>
      </c>
      <c r="N56" s="196">
        <f t="shared" si="10"/>
        <v>0</v>
      </c>
      <c r="O56" s="196">
        <f t="shared" si="11"/>
        <v>0</v>
      </c>
      <c r="P56" s="197"/>
    </row>
    <row r="57" spans="1:16" x14ac:dyDescent="0.25">
      <c r="A57" s="198">
        <v>42</v>
      </c>
      <c r="B57" s="269" t="str">
        <f>'Full Scope'!B44</f>
        <v>Type DC4 - 50V DC Circuit Breaker Module</v>
      </c>
      <c r="C57" s="267"/>
      <c r="D57" s="191"/>
      <c r="E57" s="209"/>
      <c r="F57" s="200">
        <f>'Full Scope'!D44</f>
        <v>46</v>
      </c>
      <c r="G57" s="199"/>
      <c r="H57" s="193">
        <f t="shared" si="6"/>
        <v>0</v>
      </c>
      <c r="I57" s="192"/>
      <c r="J57" s="189">
        <f>VLOOKUP(J$11,'Option X3'!$D$6:$E$20,2,0)</f>
        <v>0</v>
      </c>
      <c r="K57" s="194">
        <f t="shared" si="7"/>
        <v>0</v>
      </c>
      <c r="L57" s="193">
        <f t="shared" si="8"/>
        <v>0</v>
      </c>
      <c r="M57" s="195">
        <f t="shared" si="9"/>
        <v>0</v>
      </c>
      <c r="N57" s="196">
        <f t="shared" si="10"/>
        <v>0</v>
      </c>
      <c r="O57" s="196">
        <f t="shared" si="11"/>
        <v>0</v>
      </c>
      <c r="P57" s="197"/>
    </row>
    <row r="58" spans="1:16" x14ac:dyDescent="0.25">
      <c r="A58" s="198">
        <v>43</v>
      </c>
      <c r="B58" s="269" t="str">
        <f>'Full Scope'!B45</f>
        <v>Integration - Subrack / LVR Kit / Paralleling Kit</v>
      </c>
      <c r="C58" s="267"/>
      <c r="D58" s="191"/>
      <c r="E58" s="209"/>
      <c r="F58" s="200">
        <f>'Full Scope'!D45</f>
        <v>292</v>
      </c>
      <c r="G58" s="199"/>
      <c r="H58" s="193">
        <f t="shared" si="6"/>
        <v>0</v>
      </c>
      <c r="I58" s="192"/>
      <c r="J58" s="189">
        <f>VLOOKUP(J$11,'Option X3'!$D$6:$E$20,2,0)</f>
        <v>0</v>
      </c>
      <c r="K58" s="194">
        <f t="shared" si="7"/>
        <v>0</v>
      </c>
      <c r="L58" s="193">
        <f t="shared" si="8"/>
        <v>0</v>
      </c>
      <c r="M58" s="195">
        <f t="shared" si="9"/>
        <v>0</v>
      </c>
      <c r="N58" s="196">
        <f t="shared" si="10"/>
        <v>0</v>
      </c>
      <c r="O58" s="196">
        <f t="shared" si="11"/>
        <v>0</v>
      </c>
      <c r="P58" s="197"/>
    </row>
    <row r="59" spans="1:16" x14ac:dyDescent="0.25">
      <c r="A59" s="198">
        <v>44</v>
      </c>
      <c r="B59" s="269" t="str">
        <f>'Full Scope'!B46</f>
        <v>Integration - Interface / Circuit Breaker Module</v>
      </c>
      <c r="C59" s="267"/>
      <c r="D59" s="191"/>
      <c r="E59" s="209"/>
      <c r="F59" s="200">
        <f>'Full Scope'!D46</f>
        <v>292</v>
      </c>
      <c r="G59" s="199"/>
      <c r="H59" s="193">
        <f t="shared" si="6"/>
        <v>0</v>
      </c>
      <c r="I59" s="192"/>
      <c r="J59" s="189">
        <f>VLOOKUP(J$11,'Option X3'!$D$6:$E$20,2,0)</f>
        <v>0</v>
      </c>
      <c r="K59" s="194">
        <f t="shared" si="7"/>
        <v>0</v>
      </c>
      <c r="L59" s="193">
        <f t="shared" si="8"/>
        <v>0</v>
      </c>
      <c r="M59" s="195">
        <f t="shared" si="9"/>
        <v>0</v>
      </c>
      <c r="N59" s="196">
        <f t="shared" si="10"/>
        <v>0</v>
      </c>
      <c r="O59" s="196">
        <f t="shared" si="11"/>
        <v>0</v>
      </c>
      <c r="P59" s="197"/>
    </row>
    <row r="60" spans="1:16" x14ac:dyDescent="0.25">
      <c r="A60" s="198">
        <v>45</v>
      </c>
      <c r="B60" s="269" t="str">
        <f>'Full Scope'!B51</f>
        <v>Repairs - Assessment &amp; Quotation</v>
      </c>
      <c r="C60" s="267"/>
      <c r="D60" s="191"/>
      <c r="E60" s="209"/>
      <c r="F60" s="200">
        <f>'Full Scope'!D51</f>
        <v>1</v>
      </c>
      <c r="G60" s="199"/>
      <c r="H60" s="193">
        <f t="shared" si="6"/>
        <v>0</v>
      </c>
      <c r="I60" s="192"/>
      <c r="J60" s="189">
        <f>VLOOKUP(J$11,'Option X3'!$D$6:$E$20,2,0)</f>
        <v>0</v>
      </c>
      <c r="K60" s="194">
        <f t="shared" si="7"/>
        <v>0</v>
      </c>
      <c r="L60" s="193">
        <f t="shared" si="8"/>
        <v>0</v>
      </c>
      <c r="M60" s="195">
        <f t="shared" si="9"/>
        <v>0</v>
      </c>
      <c r="N60" s="196">
        <f t="shared" si="10"/>
        <v>0</v>
      </c>
      <c r="O60" s="196">
        <f t="shared" si="11"/>
        <v>0</v>
      </c>
      <c r="P60" s="197"/>
    </row>
    <row r="61" spans="1:16" x14ac:dyDescent="0.25">
      <c r="A61" s="198">
        <v>46</v>
      </c>
      <c r="B61" s="269" t="str">
        <f>'Full Scope'!B54</f>
        <v>19" Swingframe Cabinet</v>
      </c>
      <c r="C61" s="267"/>
      <c r="D61" s="191"/>
      <c r="E61" s="209"/>
      <c r="F61" s="200">
        <f>'Full Scope'!D54</f>
        <v>292</v>
      </c>
      <c r="G61" s="199"/>
      <c r="H61" s="193">
        <f t="shared" si="6"/>
        <v>0</v>
      </c>
      <c r="I61" s="192"/>
      <c r="J61" s="189">
        <f>VLOOKUP(J$11,'Option X3'!$D$6:$E$20,2,0)</f>
        <v>0</v>
      </c>
      <c r="K61" s="194">
        <f t="shared" si="7"/>
        <v>0</v>
      </c>
      <c r="L61" s="193">
        <f t="shared" si="8"/>
        <v>0</v>
      </c>
      <c r="M61" s="195">
        <f t="shared" si="9"/>
        <v>0</v>
      </c>
      <c r="N61" s="196">
        <f t="shared" si="10"/>
        <v>0</v>
      </c>
      <c r="O61" s="196">
        <f t="shared" si="11"/>
        <v>0</v>
      </c>
      <c r="P61" s="197"/>
    </row>
    <row r="62" spans="1:16" x14ac:dyDescent="0.25">
      <c r="A62" s="198">
        <v>47</v>
      </c>
      <c r="B62" s="269" t="str">
        <f>'Full Scope'!B57</f>
        <v>1U 19" Blanking Plate</v>
      </c>
      <c r="C62" s="267"/>
      <c r="D62" s="191"/>
      <c r="E62" s="209"/>
      <c r="F62" s="200">
        <f>'Full Scope'!D57</f>
        <v>1</v>
      </c>
      <c r="G62" s="199"/>
      <c r="H62" s="193">
        <f t="shared" si="6"/>
        <v>0</v>
      </c>
      <c r="I62" s="192"/>
      <c r="J62" s="189">
        <f>VLOOKUP(J$11,'Option X3'!$D$6:$E$20,2,0)</f>
        <v>0</v>
      </c>
      <c r="K62" s="194">
        <f t="shared" si="7"/>
        <v>0</v>
      </c>
      <c r="L62" s="193">
        <f t="shared" si="8"/>
        <v>0</v>
      </c>
      <c r="M62" s="195">
        <f t="shared" si="9"/>
        <v>0</v>
      </c>
      <c r="N62" s="196">
        <f t="shared" si="10"/>
        <v>0</v>
      </c>
      <c r="O62" s="196">
        <f t="shared" si="11"/>
        <v>0</v>
      </c>
      <c r="P62" s="197"/>
    </row>
    <row r="63" spans="1:16" x14ac:dyDescent="0.25">
      <c r="A63" s="198">
        <v>48</v>
      </c>
      <c r="B63" s="269" t="str">
        <f>'Full Scope'!B58</f>
        <v>2U 19" Blanking Plate</v>
      </c>
      <c r="C63" s="267"/>
      <c r="D63" s="191"/>
      <c r="E63" s="209"/>
      <c r="F63" s="200">
        <f>'Full Scope'!D58</f>
        <v>1</v>
      </c>
      <c r="G63" s="199"/>
      <c r="H63" s="193">
        <f t="shared" si="6"/>
        <v>0</v>
      </c>
      <c r="I63" s="192"/>
      <c r="J63" s="189">
        <f>VLOOKUP(J$11,'Option X3'!$D$6:$E$20,2,0)</f>
        <v>0</v>
      </c>
      <c r="K63" s="194">
        <f t="shared" si="7"/>
        <v>0</v>
      </c>
      <c r="L63" s="193">
        <f t="shared" si="8"/>
        <v>0</v>
      </c>
      <c r="M63" s="195">
        <f t="shared" si="9"/>
        <v>0</v>
      </c>
      <c r="N63" s="196">
        <f t="shared" si="10"/>
        <v>0</v>
      </c>
      <c r="O63" s="196">
        <f t="shared" si="11"/>
        <v>0</v>
      </c>
      <c r="P63" s="197"/>
    </row>
    <row r="64" spans="1:16" x14ac:dyDescent="0.25">
      <c r="A64" s="198">
        <v>49</v>
      </c>
      <c r="B64" s="269" t="str">
        <f>'Full Scope'!B59</f>
        <v>4U 19" Blanking Plate</v>
      </c>
      <c r="C64" s="267"/>
      <c r="D64" s="191"/>
      <c r="E64" s="209"/>
      <c r="F64" s="200">
        <f>'Full Scope'!D59</f>
        <v>1</v>
      </c>
      <c r="G64" s="199"/>
      <c r="H64" s="193">
        <f t="shared" si="6"/>
        <v>0</v>
      </c>
      <c r="I64" s="192"/>
      <c r="J64" s="189">
        <f>VLOOKUP(J$11,'Option X3'!$D$6:$E$20,2,0)</f>
        <v>0</v>
      </c>
      <c r="K64" s="194">
        <f t="shared" si="7"/>
        <v>0</v>
      </c>
      <c r="L64" s="193">
        <f t="shared" si="8"/>
        <v>0</v>
      </c>
      <c r="M64" s="195">
        <f t="shared" si="9"/>
        <v>0</v>
      </c>
      <c r="N64" s="196">
        <f t="shared" si="10"/>
        <v>0</v>
      </c>
      <c r="O64" s="196">
        <f t="shared" si="11"/>
        <v>0</v>
      </c>
      <c r="P64" s="197"/>
    </row>
  </sheetData>
  <sheetProtection algorithmName="SHA-512" hashValue="e444KUVUnw0XhPiNcEon5++SqhW2I113s/0qSqNc0ovEpn0QvaYx1yTRUVwKxD4pbcAVaxdgvn3aMaGZ8J1JHg==" saltValue="ZwgaDbXTjzJJNA/Spo6lQg==" spinCount="100000" sheet="1" insertColumns="0" insertRows="0" selectLockedCells="1"/>
  <mergeCells count="19">
    <mergeCell ref="A3:B3"/>
    <mergeCell ref="A1:H1"/>
    <mergeCell ref="A12:A15"/>
    <mergeCell ref="A7:P7"/>
    <mergeCell ref="C3:H3"/>
    <mergeCell ref="C4:H4"/>
    <mergeCell ref="C5:H5"/>
    <mergeCell ref="G14:H14"/>
    <mergeCell ref="I14:L14"/>
    <mergeCell ref="M14:O14"/>
    <mergeCell ref="F12:P12"/>
    <mergeCell ref="B12:B15"/>
    <mergeCell ref="D12:D15"/>
    <mergeCell ref="C12:C15"/>
    <mergeCell ref="P13:P15"/>
    <mergeCell ref="F14:F15"/>
    <mergeCell ref="E12:E15"/>
    <mergeCell ref="A4:B4"/>
    <mergeCell ref="A5:B5"/>
  </mergeCells>
  <conditionalFormatting sqref="F16:F64">
    <cfRule type="cellIs" dxfId="0" priority="19" operator="greaterThan">
      <formula>0</formula>
    </cfRule>
  </conditionalFormatting>
  <pageMargins left="0.7" right="0.7" top="0.75" bottom="0.75" header="0.3" footer="0.3"/>
  <pageSetup orientation="portrait" r:id="rId1"/>
  <ignoredErrors>
    <ignoredError sqref="H16:H32 K16:O32" unlockedFormula="1"/>
  </ignoredErrors>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200-000000000000}">
          <x14:formula1>
            <xm:f>'Option X3'!$D$7:$D$20</xm:f>
          </x14:formula1>
          <xm:sqref>J11</xm:sqref>
        </x14:dataValidation>
        <x14:dataValidation type="list" allowBlank="1" showInputMessage="1" showErrorMessage="1" xr:uid="{00000000-0002-0000-0200-000001000000}">
          <x14:formula1>
            <xm:f>'Option X1'!$B$7:$B$17</xm:f>
          </x14:formula1>
          <xm:sqref>P16:P64</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38"/>
  <sheetViews>
    <sheetView showGridLines="0" zoomScale="90" zoomScaleNormal="90" workbookViewId="0">
      <selection activeCell="E34" sqref="E34"/>
    </sheetView>
  </sheetViews>
  <sheetFormatPr defaultColWidth="6.7265625" defaultRowHeight="12.5" x14ac:dyDescent="0.25"/>
  <cols>
    <col min="1" max="1" width="6.7265625" customWidth="1"/>
    <col min="2" max="2" width="23" bestFit="1" customWidth="1"/>
    <col min="3" max="3" width="14.453125" bestFit="1" customWidth="1"/>
    <col min="4" max="4" width="16.26953125" bestFit="1" customWidth="1"/>
    <col min="5" max="6" width="20.7265625" style="95" customWidth="1"/>
    <col min="7" max="7" width="17" style="95" bestFit="1" customWidth="1"/>
    <col min="8" max="8" width="25.7265625" style="95" customWidth="1"/>
    <col min="9" max="9" width="11.7265625" style="95" bestFit="1" customWidth="1"/>
    <col min="10" max="10" width="13.7265625" customWidth="1"/>
    <col min="11" max="255" width="9.26953125" customWidth="1"/>
    <col min="257" max="257" width="6.7265625" customWidth="1"/>
    <col min="258" max="258" width="23" bestFit="1" customWidth="1"/>
    <col min="259" max="259" width="14.453125" bestFit="1" customWidth="1"/>
    <col min="260" max="260" width="16.26953125" bestFit="1" customWidth="1"/>
    <col min="261" max="263" width="20.7265625" customWidth="1"/>
    <col min="264" max="265" width="25.7265625" customWidth="1"/>
    <col min="266" max="511" width="9.26953125" customWidth="1"/>
    <col min="513" max="513" width="6.7265625" customWidth="1"/>
    <col min="514" max="514" width="23" bestFit="1" customWidth="1"/>
    <col min="515" max="515" width="14.453125" bestFit="1" customWidth="1"/>
    <col min="516" max="516" width="16.26953125" bestFit="1" customWidth="1"/>
    <col min="517" max="519" width="20.7265625" customWidth="1"/>
    <col min="520" max="521" width="25.7265625" customWidth="1"/>
    <col min="522" max="767" width="9.26953125" customWidth="1"/>
    <col min="769" max="769" width="6.7265625" customWidth="1"/>
    <col min="770" max="770" width="23" bestFit="1" customWidth="1"/>
    <col min="771" max="771" width="14.453125" bestFit="1" customWidth="1"/>
    <col min="772" max="772" width="16.26953125" bestFit="1" customWidth="1"/>
    <col min="773" max="775" width="20.7265625" customWidth="1"/>
    <col min="776" max="777" width="25.7265625" customWidth="1"/>
    <col min="778" max="1023" width="9.26953125" customWidth="1"/>
    <col min="1025" max="1025" width="6.7265625" customWidth="1"/>
    <col min="1026" max="1026" width="23" bestFit="1" customWidth="1"/>
    <col min="1027" max="1027" width="14.453125" bestFit="1" customWidth="1"/>
    <col min="1028" max="1028" width="16.26953125" bestFit="1" customWidth="1"/>
    <col min="1029" max="1031" width="20.7265625" customWidth="1"/>
    <col min="1032" max="1033" width="25.7265625" customWidth="1"/>
    <col min="1034" max="1279" width="9.26953125" customWidth="1"/>
    <col min="1281" max="1281" width="6.7265625" customWidth="1"/>
    <col min="1282" max="1282" width="23" bestFit="1" customWidth="1"/>
    <col min="1283" max="1283" width="14.453125" bestFit="1" customWidth="1"/>
    <col min="1284" max="1284" width="16.26953125" bestFit="1" customWidth="1"/>
    <col min="1285" max="1287" width="20.7265625" customWidth="1"/>
    <col min="1288" max="1289" width="25.7265625" customWidth="1"/>
    <col min="1290" max="1535" width="9.26953125" customWidth="1"/>
    <col min="1537" max="1537" width="6.7265625" customWidth="1"/>
    <col min="1538" max="1538" width="23" bestFit="1" customWidth="1"/>
    <col min="1539" max="1539" width="14.453125" bestFit="1" customWidth="1"/>
    <col min="1540" max="1540" width="16.26953125" bestFit="1" customWidth="1"/>
    <col min="1541" max="1543" width="20.7265625" customWidth="1"/>
    <col min="1544" max="1545" width="25.7265625" customWidth="1"/>
    <col min="1546" max="1791" width="9.26953125" customWidth="1"/>
    <col min="1793" max="1793" width="6.7265625" customWidth="1"/>
    <col min="1794" max="1794" width="23" bestFit="1" customWidth="1"/>
    <col min="1795" max="1795" width="14.453125" bestFit="1" customWidth="1"/>
    <col min="1796" max="1796" width="16.26953125" bestFit="1" customWidth="1"/>
    <col min="1797" max="1799" width="20.7265625" customWidth="1"/>
    <col min="1800" max="1801" width="25.7265625" customWidth="1"/>
    <col min="1802" max="2047" width="9.26953125" customWidth="1"/>
    <col min="2049" max="2049" width="6.7265625" customWidth="1"/>
    <col min="2050" max="2050" width="23" bestFit="1" customWidth="1"/>
    <col min="2051" max="2051" width="14.453125" bestFit="1" customWidth="1"/>
    <col min="2052" max="2052" width="16.26953125" bestFit="1" customWidth="1"/>
    <col min="2053" max="2055" width="20.7265625" customWidth="1"/>
    <col min="2056" max="2057" width="25.7265625" customWidth="1"/>
    <col min="2058" max="2303" width="9.26953125" customWidth="1"/>
    <col min="2305" max="2305" width="6.7265625" customWidth="1"/>
    <col min="2306" max="2306" width="23" bestFit="1" customWidth="1"/>
    <col min="2307" max="2307" width="14.453125" bestFit="1" customWidth="1"/>
    <col min="2308" max="2308" width="16.26953125" bestFit="1" customWidth="1"/>
    <col min="2309" max="2311" width="20.7265625" customWidth="1"/>
    <col min="2312" max="2313" width="25.7265625" customWidth="1"/>
    <col min="2314" max="2559" width="9.26953125" customWidth="1"/>
    <col min="2561" max="2561" width="6.7265625" customWidth="1"/>
    <col min="2562" max="2562" width="23" bestFit="1" customWidth="1"/>
    <col min="2563" max="2563" width="14.453125" bestFit="1" customWidth="1"/>
    <col min="2564" max="2564" width="16.26953125" bestFit="1" customWidth="1"/>
    <col min="2565" max="2567" width="20.7265625" customWidth="1"/>
    <col min="2568" max="2569" width="25.7265625" customWidth="1"/>
    <col min="2570" max="2815" width="9.26953125" customWidth="1"/>
    <col min="2817" max="2817" width="6.7265625" customWidth="1"/>
    <col min="2818" max="2818" width="23" bestFit="1" customWidth="1"/>
    <col min="2819" max="2819" width="14.453125" bestFit="1" customWidth="1"/>
    <col min="2820" max="2820" width="16.26953125" bestFit="1" customWidth="1"/>
    <col min="2821" max="2823" width="20.7265625" customWidth="1"/>
    <col min="2824" max="2825" width="25.7265625" customWidth="1"/>
    <col min="2826" max="3071" width="9.26953125" customWidth="1"/>
    <col min="3073" max="3073" width="6.7265625" customWidth="1"/>
    <col min="3074" max="3074" width="23" bestFit="1" customWidth="1"/>
    <col min="3075" max="3075" width="14.453125" bestFit="1" customWidth="1"/>
    <col min="3076" max="3076" width="16.26953125" bestFit="1" customWidth="1"/>
    <col min="3077" max="3079" width="20.7265625" customWidth="1"/>
    <col min="3080" max="3081" width="25.7265625" customWidth="1"/>
    <col min="3082" max="3327" width="9.26953125" customWidth="1"/>
    <col min="3329" max="3329" width="6.7265625" customWidth="1"/>
    <col min="3330" max="3330" width="23" bestFit="1" customWidth="1"/>
    <col min="3331" max="3331" width="14.453125" bestFit="1" customWidth="1"/>
    <col min="3332" max="3332" width="16.26953125" bestFit="1" customWidth="1"/>
    <col min="3333" max="3335" width="20.7265625" customWidth="1"/>
    <col min="3336" max="3337" width="25.7265625" customWidth="1"/>
    <col min="3338" max="3583" width="9.26953125" customWidth="1"/>
    <col min="3585" max="3585" width="6.7265625" customWidth="1"/>
    <col min="3586" max="3586" width="23" bestFit="1" customWidth="1"/>
    <col min="3587" max="3587" width="14.453125" bestFit="1" customWidth="1"/>
    <col min="3588" max="3588" width="16.26953125" bestFit="1" customWidth="1"/>
    <col min="3589" max="3591" width="20.7265625" customWidth="1"/>
    <col min="3592" max="3593" width="25.7265625" customWidth="1"/>
    <col min="3594" max="3839" width="9.26953125" customWidth="1"/>
    <col min="3841" max="3841" width="6.7265625" customWidth="1"/>
    <col min="3842" max="3842" width="23" bestFit="1" customWidth="1"/>
    <col min="3843" max="3843" width="14.453125" bestFit="1" customWidth="1"/>
    <col min="3844" max="3844" width="16.26953125" bestFit="1" customWidth="1"/>
    <col min="3845" max="3847" width="20.7265625" customWidth="1"/>
    <col min="3848" max="3849" width="25.7265625" customWidth="1"/>
    <col min="3850" max="4095" width="9.26953125" customWidth="1"/>
    <col min="4097" max="4097" width="6.7265625" customWidth="1"/>
    <col min="4098" max="4098" width="23" bestFit="1" customWidth="1"/>
    <col min="4099" max="4099" width="14.453125" bestFit="1" customWidth="1"/>
    <col min="4100" max="4100" width="16.26953125" bestFit="1" customWidth="1"/>
    <col min="4101" max="4103" width="20.7265625" customWidth="1"/>
    <col min="4104" max="4105" width="25.7265625" customWidth="1"/>
    <col min="4106" max="4351" width="9.26953125" customWidth="1"/>
    <col min="4353" max="4353" width="6.7265625" customWidth="1"/>
    <col min="4354" max="4354" width="23" bestFit="1" customWidth="1"/>
    <col min="4355" max="4355" width="14.453125" bestFit="1" customWidth="1"/>
    <col min="4356" max="4356" width="16.26953125" bestFit="1" customWidth="1"/>
    <col min="4357" max="4359" width="20.7265625" customWidth="1"/>
    <col min="4360" max="4361" width="25.7265625" customWidth="1"/>
    <col min="4362" max="4607" width="9.26953125" customWidth="1"/>
    <col min="4609" max="4609" width="6.7265625" customWidth="1"/>
    <col min="4610" max="4610" width="23" bestFit="1" customWidth="1"/>
    <col min="4611" max="4611" width="14.453125" bestFit="1" customWidth="1"/>
    <col min="4612" max="4612" width="16.26953125" bestFit="1" customWidth="1"/>
    <col min="4613" max="4615" width="20.7265625" customWidth="1"/>
    <col min="4616" max="4617" width="25.7265625" customWidth="1"/>
    <col min="4618" max="4863" width="9.26953125" customWidth="1"/>
    <col min="4865" max="4865" width="6.7265625" customWidth="1"/>
    <col min="4866" max="4866" width="23" bestFit="1" customWidth="1"/>
    <col min="4867" max="4867" width="14.453125" bestFit="1" customWidth="1"/>
    <col min="4868" max="4868" width="16.26953125" bestFit="1" customWidth="1"/>
    <col min="4869" max="4871" width="20.7265625" customWidth="1"/>
    <col min="4872" max="4873" width="25.7265625" customWidth="1"/>
    <col min="4874" max="5119" width="9.26953125" customWidth="1"/>
    <col min="5121" max="5121" width="6.7265625" customWidth="1"/>
    <col min="5122" max="5122" width="23" bestFit="1" customWidth="1"/>
    <col min="5123" max="5123" width="14.453125" bestFit="1" customWidth="1"/>
    <col min="5124" max="5124" width="16.26953125" bestFit="1" customWidth="1"/>
    <col min="5125" max="5127" width="20.7265625" customWidth="1"/>
    <col min="5128" max="5129" width="25.7265625" customWidth="1"/>
    <col min="5130" max="5375" width="9.26953125" customWidth="1"/>
    <col min="5377" max="5377" width="6.7265625" customWidth="1"/>
    <col min="5378" max="5378" width="23" bestFit="1" customWidth="1"/>
    <col min="5379" max="5379" width="14.453125" bestFit="1" customWidth="1"/>
    <col min="5380" max="5380" width="16.26953125" bestFit="1" customWidth="1"/>
    <col min="5381" max="5383" width="20.7265625" customWidth="1"/>
    <col min="5384" max="5385" width="25.7265625" customWidth="1"/>
    <col min="5386" max="5631" width="9.26953125" customWidth="1"/>
    <col min="5633" max="5633" width="6.7265625" customWidth="1"/>
    <col min="5634" max="5634" width="23" bestFit="1" customWidth="1"/>
    <col min="5635" max="5635" width="14.453125" bestFit="1" customWidth="1"/>
    <col min="5636" max="5636" width="16.26953125" bestFit="1" customWidth="1"/>
    <col min="5637" max="5639" width="20.7265625" customWidth="1"/>
    <col min="5640" max="5641" width="25.7265625" customWidth="1"/>
    <col min="5642" max="5887" width="9.26953125" customWidth="1"/>
    <col min="5889" max="5889" width="6.7265625" customWidth="1"/>
    <col min="5890" max="5890" width="23" bestFit="1" customWidth="1"/>
    <col min="5891" max="5891" width="14.453125" bestFit="1" customWidth="1"/>
    <col min="5892" max="5892" width="16.26953125" bestFit="1" customWidth="1"/>
    <col min="5893" max="5895" width="20.7265625" customWidth="1"/>
    <col min="5896" max="5897" width="25.7265625" customWidth="1"/>
    <col min="5898" max="6143" width="9.26953125" customWidth="1"/>
    <col min="6145" max="6145" width="6.7265625" customWidth="1"/>
    <col min="6146" max="6146" width="23" bestFit="1" customWidth="1"/>
    <col min="6147" max="6147" width="14.453125" bestFit="1" customWidth="1"/>
    <col min="6148" max="6148" width="16.26953125" bestFit="1" customWidth="1"/>
    <col min="6149" max="6151" width="20.7265625" customWidth="1"/>
    <col min="6152" max="6153" width="25.7265625" customWidth="1"/>
    <col min="6154" max="6399" width="9.26953125" customWidth="1"/>
    <col min="6401" max="6401" width="6.7265625" customWidth="1"/>
    <col min="6402" max="6402" width="23" bestFit="1" customWidth="1"/>
    <col min="6403" max="6403" width="14.453125" bestFit="1" customWidth="1"/>
    <col min="6404" max="6404" width="16.26953125" bestFit="1" customWidth="1"/>
    <col min="6405" max="6407" width="20.7265625" customWidth="1"/>
    <col min="6408" max="6409" width="25.7265625" customWidth="1"/>
    <col min="6410" max="6655" width="9.26953125" customWidth="1"/>
    <col min="6657" max="6657" width="6.7265625" customWidth="1"/>
    <col min="6658" max="6658" width="23" bestFit="1" customWidth="1"/>
    <col min="6659" max="6659" width="14.453125" bestFit="1" customWidth="1"/>
    <col min="6660" max="6660" width="16.26953125" bestFit="1" customWidth="1"/>
    <col min="6661" max="6663" width="20.7265625" customWidth="1"/>
    <col min="6664" max="6665" width="25.7265625" customWidth="1"/>
    <col min="6666" max="6911" width="9.26953125" customWidth="1"/>
    <col min="6913" max="6913" width="6.7265625" customWidth="1"/>
    <col min="6914" max="6914" width="23" bestFit="1" customWidth="1"/>
    <col min="6915" max="6915" width="14.453125" bestFit="1" customWidth="1"/>
    <col min="6916" max="6916" width="16.26953125" bestFit="1" customWidth="1"/>
    <col min="6917" max="6919" width="20.7265625" customWidth="1"/>
    <col min="6920" max="6921" width="25.7265625" customWidth="1"/>
    <col min="6922" max="7167" width="9.26953125" customWidth="1"/>
    <col min="7169" max="7169" width="6.7265625" customWidth="1"/>
    <col min="7170" max="7170" width="23" bestFit="1" customWidth="1"/>
    <col min="7171" max="7171" width="14.453125" bestFit="1" customWidth="1"/>
    <col min="7172" max="7172" width="16.26953125" bestFit="1" customWidth="1"/>
    <col min="7173" max="7175" width="20.7265625" customWidth="1"/>
    <col min="7176" max="7177" width="25.7265625" customWidth="1"/>
    <col min="7178" max="7423" width="9.26953125" customWidth="1"/>
    <col min="7425" max="7425" width="6.7265625" customWidth="1"/>
    <col min="7426" max="7426" width="23" bestFit="1" customWidth="1"/>
    <col min="7427" max="7427" width="14.453125" bestFit="1" customWidth="1"/>
    <col min="7428" max="7428" width="16.26953125" bestFit="1" customWidth="1"/>
    <col min="7429" max="7431" width="20.7265625" customWidth="1"/>
    <col min="7432" max="7433" width="25.7265625" customWidth="1"/>
    <col min="7434" max="7679" width="9.26953125" customWidth="1"/>
    <col min="7681" max="7681" width="6.7265625" customWidth="1"/>
    <col min="7682" max="7682" width="23" bestFit="1" customWidth="1"/>
    <col min="7683" max="7683" width="14.453125" bestFit="1" customWidth="1"/>
    <col min="7684" max="7684" width="16.26953125" bestFit="1" customWidth="1"/>
    <col min="7685" max="7687" width="20.7265625" customWidth="1"/>
    <col min="7688" max="7689" width="25.7265625" customWidth="1"/>
    <col min="7690" max="7935" width="9.26953125" customWidth="1"/>
    <col min="7937" max="7937" width="6.7265625" customWidth="1"/>
    <col min="7938" max="7938" width="23" bestFit="1" customWidth="1"/>
    <col min="7939" max="7939" width="14.453125" bestFit="1" customWidth="1"/>
    <col min="7940" max="7940" width="16.26953125" bestFit="1" customWidth="1"/>
    <col min="7941" max="7943" width="20.7265625" customWidth="1"/>
    <col min="7944" max="7945" width="25.7265625" customWidth="1"/>
    <col min="7946" max="8191" width="9.26953125" customWidth="1"/>
    <col min="8193" max="8193" width="6.7265625" customWidth="1"/>
    <col min="8194" max="8194" width="23" bestFit="1" customWidth="1"/>
    <col min="8195" max="8195" width="14.453125" bestFit="1" customWidth="1"/>
    <col min="8196" max="8196" width="16.26953125" bestFit="1" customWidth="1"/>
    <col min="8197" max="8199" width="20.7265625" customWidth="1"/>
    <col min="8200" max="8201" width="25.7265625" customWidth="1"/>
    <col min="8202" max="8447" width="9.26953125" customWidth="1"/>
    <col min="8449" max="8449" width="6.7265625" customWidth="1"/>
    <col min="8450" max="8450" width="23" bestFit="1" customWidth="1"/>
    <col min="8451" max="8451" width="14.453125" bestFit="1" customWidth="1"/>
    <col min="8452" max="8452" width="16.26953125" bestFit="1" customWidth="1"/>
    <col min="8453" max="8455" width="20.7265625" customWidth="1"/>
    <col min="8456" max="8457" width="25.7265625" customWidth="1"/>
    <col min="8458" max="8703" width="9.26953125" customWidth="1"/>
    <col min="8705" max="8705" width="6.7265625" customWidth="1"/>
    <col min="8706" max="8706" width="23" bestFit="1" customWidth="1"/>
    <col min="8707" max="8707" width="14.453125" bestFit="1" customWidth="1"/>
    <col min="8708" max="8708" width="16.26953125" bestFit="1" customWidth="1"/>
    <col min="8709" max="8711" width="20.7265625" customWidth="1"/>
    <col min="8712" max="8713" width="25.7265625" customWidth="1"/>
    <col min="8714" max="8959" width="9.26953125" customWidth="1"/>
    <col min="8961" max="8961" width="6.7265625" customWidth="1"/>
    <col min="8962" max="8962" width="23" bestFit="1" customWidth="1"/>
    <col min="8963" max="8963" width="14.453125" bestFit="1" customWidth="1"/>
    <col min="8964" max="8964" width="16.26953125" bestFit="1" customWidth="1"/>
    <col min="8965" max="8967" width="20.7265625" customWidth="1"/>
    <col min="8968" max="8969" width="25.7265625" customWidth="1"/>
    <col min="8970" max="9215" width="9.26953125" customWidth="1"/>
    <col min="9217" max="9217" width="6.7265625" customWidth="1"/>
    <col min="9218" max="9218" width="23" bestFit="1" customWidth="1"/>
    <col min="9219" max="9219" width="14.453125" bestFit="1" customWidth="1"/>
    <col min="9220" max="9220" width="16.26953125" bestFit="1" customWidth="1"/>
    <col min="9221" max="9223" width="20.7265625" customWidth="1"/>
    <col min="9224" max="9225" width="25.7265625" customWidth="1"/>
    <col min="9226" max="9471" width="9.26953125" customWidth="1"/>
    <col min="9473" max="9473" width="6.7265625" customWidth="1"/>
    <col min="9474" max="9474" width="23" bestFit="1" customWidth="1"/>
    <col min="9475" max="9475" width="14.453125" bestFit="1" customWidth="1"/>
    <col min="9476" max="9476" width="16.26953125" bestFit="1" customWidth="1"/>
    <col min="9477" max="9479" width="20.7265625" customWidth="1"/>
    <col min="9480" max="9481" width="25.7265625" customWidth="1"/>
    <col min="9482" max="9727" width="9.26953125" customWidth="1"/>
    <col min="9729" max="9729" width="6.7265625" customWidth="1"/>
    <col min="9730" max="9730" width="23" bestFit="1" customWidth="1"/>
    <col min="9731" max="9731" width="14.453125" bestFit="1" customWidth="1"/>
    <col min="9732" max="9732" width="16.26953125" bestFit="1" customWidth="1"/>
    <col min="9733" max="9735" width="20.7265625" customWidth="1"/>
    <col min="9736" max="9737" width="25.7265625" customWidth="1"/>
    <col min="9738" max="9983" width="9.26953125" customWidth="1"/>
    <col min="9985" max="9985" width="6.7265625" customWidth="1"/>
    <col min="9986" max="9986" width="23" bestFit="1" customWidth="1"/>
    <col min="9987" max="9987" width="14.453125" bestFit="1" customWidth="1"/>
    <col min="9988" max="9988" width="16.26953125" bestFit="1" customWidth="1"/>
    <col min="9989" max="9991" width="20.7265625" customWidth="1"/>
    <col min="9992" max="9993" width="25.7265625" customWidth="1"/>
    <col min="9994" max="10239" width="9.26953125" customWidth="1"/>
    <col min="10241" max="10241" width="6.7265625" customWidth="1"/>
    <col min="10242" max="10242" width="23" bestFit="1" customWidth="1"/>
    <col min="10243" max="10243" width="14.453125" bestFit="1" customWidth="1"/>
    <col min="10244" max="10244" width="16.26953125" bestFit="1" customWidth="1"/>
    <col min="10245" max="10247" width="20.7265625" customWidth="1"/>
    <col min="10248" max="10249" width="25.7265625" customWidth="1"/>
    <col min="10250" max="10495" width="9.26953125" customWidth="1"/>
    <col min="10497" max="10497" width="6.7265625" customWidth="1"/>
    <col min="10498" max="10498" width="23" bestFit="1" customWidth="1"/>
    <col min="10499" max="10499" width="14.453125" bestFit="1" customWidth="1"/>
    <col min="10500" max="10500" width="16.26953125" bestFit="1" customWidth="1"/>
    <col min="10501" max="10503" width="20.7265625" customWidth="1"/>
    <col min="10504" max="10505" width="25.7265625" customWidth="1"/>
    <col min="10506" max="10751" width="9.26953125" customWidth="1"/>
    <col min="10753" max="10753" width="6.7265625" customWidth="1"/>
    <col min="10754" max="10754" width="23" bestFit="1" customWidth="1"/>
    <col min="10755" max="10755" width="14.453125" bestFit="1" customWidth="1"/>
    <col min="10756" max="10756" width="16.26953125" bestFit="1" customWidth="1"/>
    <col min="10757" max="10759" width="20.7265625" customWidth="1"/>
    <col min="10760" max="10761" width="25.7265625" customWidth="1"/>
    <col min="10762" max="11007" width="9.26953125" customWidth="1"/>
    <col min="11009" max="11009" width="6.7265625" customWidth="1"/>
    <col min="11010" max="11010" width="23" bestFit="1" customWidth="1"/>
    <col min="11011" max="11011" width="14.453125" bestFit="1" customWidth="1"/>
    <col min="11012" max="11012" width="16.26953125" bestFit="1" customWidth="1"/>
    <col min="11013" max="11015" width="20.7265625" customWidth="1"/>
    <col min="11016" max="11017" width="25.7265625" customWidth="1"/>
    <col min="11018" max="11263" width="9.26953125" customWidth="1"/>
    <col min="11265" max="11265" width="6.7265625" customWidth="1"/>
    <col min="11266" max="11266" width="23" bestFit="1" customWidth="1"/>
    <col min="11267" max="11267" width="14.453125" bestFit="1" customWidth="1"/>
    <col min="11268" max="11268" width="16.26953125" bestFit="1" customWidth="1"/>
    <col min="11269" max="11271" width="20.7265625" customWidth="1"/>
    <col min="11272" max="11273" width="25.7265625" customWidth="1"/>
    <col min="11274" max="11519" width="9.26953125" customWidth="1"/>
    <col min="11521" max="11521" width="6.7265625" customWidth="1"/>
    <col min="11522" max="11522" width="23" bestFit="1" customWidth="1"/>
    <col min="11523" max="11523" width="14.453125" bestFit="1" customWidth="1"/>
    <col min="11524" max="11524" width="16.26953125" bestFit="1" customWidth="1"/>
    <col min="11525" max="11527" width="20.7265625" customWidth="1"/>
    <col min="11528" max="11529" width="25.7265625" customWidth="1"/>
    <col min="11530" max="11775" width="9.26953125" customWidth="1"/>
    <col min="11777" max="11777" width="6.7265625" customWidth="1"/>
    <col min="11778" max="11778" width="23" bestFit="1" customWidth="1"/>
    <col min="11779" max="11779" width="14.453125" bestFit="1" customWidth="1"/>
    <col min="11780" max="11780" width="16.26953125" bestFit="1" customWidth="1"/>
    <col min="11781" max="11783" width="20.7265625" customWidth="1"/>
    <col min="11784" max="11785" width="25.7265625" customWidth="1"/>
    <col min="11786" max="12031" width="9.26953125" customWidth="1"/>
    <col min="12033" max="12033" width="6.7265625" customWidth="1"/>
    <col min="12034" max="12034" width="23" bestFit="1" customWidth="1"/>
    <col min="12035" max="12035" width="14.453125" bestFit="1" customWidth="1"/>
    <col min="12036" max="12036" width="16.26953125" bestFit="1" customWidth="1"/>
    <col min="12037" max="12039" width="20.7265625" customWidth="1"/>
    <col min="12040" max="12041" width="25.7265625" customWidth="1"/>
    <col min="12042" max="12287" width="9.26953125" customWidth="1"/>
    <col min="12289" max="12289" width="6.7265625" customWidth="1"/>
    <col min="12290" max="12290" width="23" bestFit="1" customWidth="1"/>
    <col min="12291" max="12291" width="14.453125" bestFit="1" customWidth="1"/>
    <col min="12292" max="12292" width="16.26953125" bestFit="1" customWidth="1"/>
    <col min="12293" max="12295" width="20.7265625" customWidth="1"/>
    <col min="12296" max="12297" width="25.7265625" customWidth="1"/>
    <col min="12298" max="12543" width="9.26953125" customWidth="1"/>
    <col min="12545" max="12545" width="6.7265625" customWidth="1"/>
    <col min="12546" max="12546" width="23" bestFit="1" customWidth="1"/>
    <col min="12547" max="12547" width="14.453125" bestFit="1" customWidth="1"/>
    <col min="12548" max="12548" width="16.26953125" bestFit="1" customWidth="1"/>
    <col min="12549" max="12551" width="20.7265625" customWidth="1"/>
    <col min="12552" max="12553" width="25.7265625" customWidth="1"/>
    <col min="12554" max="12799" width="9.26953125" customWidth="1"/>
    <col min="12801" max="12801" width="6.7265625" customWidth="1"/>
    <col min="12802" max="12802" width="23" bestFit="1" customWidth="1"/>
    <col min="12803" max="12803" width="14.453125" bestFit="1" customWidth="1"/>
    <col min="12804" max="12804" width="16.26953125" bestFit="1" customWidth="1"/>
    <col min="12805" max="12807" width="20.7265625" customWidth="1"/>
    <col min="12808" max="12809" width="25.7265625" customWidth="1"/>
    <col min="12810" max="13055" width="9.26953125" customWidth="1"/>
    <col min="13057" max="13057" width="6.7265625" customWidth="1"/>
    <col min="13058" max="13058" width="23" bestFit="1" customWidth="1"/>
    <col min="13059" max="13059" width="14.453125" bestFit="1" customWidth="1"/>
    <col min="13060" max="13060" width="16.26953125" bestFit="1" customWidth="1"/>
    <col min="13061" max="13063" width="20.7265625" customWidth="1"/>
    <col min="13064" max="13065" width="25.7265625" customWidth="1"/>
    <col min="13066" max="13311" width="9.26953125" customWidth="1"/>
    <col min="13313" max="13313" width="6.7265625" customWidth="1"/>
    <col min="13314" max="13314" width="23" bestFit="1" customWidth="1"/>
    <col min="13315" max="13315" width="14.453125" bestFit="1" customWidth="1"/>
    <col min="13316" max="13316" width="16.26953125" bestFit="1" customWidth="1"/>
    <col min="13317" max="13319" width="20.7265625" customWidth="1"/>
    <col min="13320" max="13321" width="25.7265625" customWidth="1"/>
    <col min="13322" max="13567" width="9.26953125" customWidth="1"/>
    <col min="13569" max="13569" width="6.7265625" customWidth="1"/>
    <col min="13570" max="13570" width="23" bestFit="1" customWidth="1"/>
    <col min="13571" max="13571" width="14.453125" bestFit="1" customWidth="1"/>
    <col min="13572" max="13572" width="16.26953125" bestFit="1" customWidth="1"/>
    <col min="13573" max="13575" width="20.7265625" customWidth="1"/>
    <col min="13576" max="13577" width="25.7265625" customWidth="1"/>
    <col min="13578" max="13823" width="9.26953125" customWidth="1"/>
    <col min="13825" max="13825" width="6.7265625" customWidth="1"/>
    <col min="13826" max="13826" width="23" bestFit="1" customWidth="1"/>
    <col min="13827" max="13827" width="14.453125" bestFit="1" customWidth="1"/>
    <col min="13828" max="13828" width="16.26953125" bestFit="1" customWidth="1"/>
    <col min="13829" max="13831" width="20.7265625" customWidth="1"/>
    <col min="13832" max="13833" width="25.7265625" customWidth="1"/>
    <col min="13834" max="14079" width="9.26953125" customWidth="1"/>
    <col min="14081" max="14081" width="6.7265625" customWidth="1"/>
    <col min="14082" max="14082" width="23" bestFit="1" customWidth="1"/>
    <col min="14083" max="14083" width="14.453125" bestFit="1" customWidth="1"/>
    <col min="14084" max="14084" width="16.26953125" bestFit="1" customWidth="1"/>
    <col min="14085" max="14087" width="20.7265625" customWidth="1"/>
    <col min="14088" max="14089" width="25.7265625" customWidth="1"/>
    <col min="14090" max="14335" width="9.26953125" customWidth="1"/>
    <col min="14337" max="14337" width="6.7265625" customWidth="1"/>
    <col min="14338" max="14338" width="23" bestFit="1" customWidth="1"/>
    <col min="14339" max="14339" width="14.453125" bestFit="1" customWidth="1"/>
    <col min="14340" max="14340" width="16.26953125" bestFit="1" customWidth="1"/>
    <col min="14341" max="14343" width="20.7265625" customWidth="1"/>
    <col min="14344" max="14345" width="25.7265625" customWidth="1"/>
    <col min="14346" max="14591" width="9.26953125" customWidth="1"/>
    <col min="14593" max="14593" width="6.7265625" customWidth="1"/>
    <col min="14594" max="14594" width="23" bestFit="1" customWidth="1"/>
    <col min="14595" max="14595" width="14.453125" bestFit="1" customWidth="1"/>
    <col min="14596" max="14596" width="16.26953125" bestFit="1" customWidth="1"/>
    <col min="14597" max="14599" width="20.7265625" customWidth="1"/>
    <col min="14600" max="14601" width="25.7265625" customWidth="1"/>
    <col min="14602" max="14847" width="9.26953125" customWidth="1"/>
    <col min="14849" max="14849" width="6.7265625" customWidth="1"/>
    <col min="14850" max="14850" width="23" bestFit="1" customWidth="1"/>
    <col min="14851" max="14851" width="14.453125" bestFit="1" customWidth="1"/>
    <col min="14852" max="14852" width="16.26953125" bestFit="1" customWidth="1"/>
    <col min="14853" max="14855" width="20.7265625" customWidth="1"/>
    <col min="14856" max="14857" width="25.7265625" customWidth="1"/>
    <col min="14858" max="15103" width="9.26953125" customWidth="1"/>
    <col min="15105" max="15105" width="6.7265625" customWidth="1"/>
    <col min="15106" max="15106" width="23" bestFit="1" customWidth="1"/>
    <col min="15107" max="15107" width="14.453125" bestFit="1" customWidth="1"/>
    <col min="15108" max="15108" width="16.26953125" bestFit="1" customWidth="1"/>
    <col min="15109" max="15111" width="20.7265625" customWidth="1"/>
    <col min="15112" max="15113" width="25.7265625" customWidth="1"/>
    <col min="15114" max="15359" width="9.26953125" customWidth="1"/>
    <col min="15361" max="15361" width="6.7265625" customWidth="1"/>
    <col min="15362" max="15362" width="23" bestFit="1" customWidth="1"/>
    <col min="15363" max="15363" width="14.453125" bestFit="1" customWidth="1"/>
    <col min="15364" max="15364" width="16.26953125" bestFit="1" customWidth="1"/>
    <col min="15365" max="15367" width="20.7265625" customWidth="1"/>
    <col min="15368" max="15369" width="25.7265625" customWidth="1"/>
    <col min="15370" max="15615" width="9.26953125" customWidth="1"/>
    <col min="15617" max="15617" width="6.7265625" customWidth="1"/>
    <col min="15618" max="15618" width="23" bestFit="1" customWidth="1"/>
    <col min="15619" max="15619" width="14.453125" bestFit="1" customWidth="1"/>
    <col min="15620" max="15620" width="16.26953125" bestFit="1" customWidth="1"/>
    <col min="15621" max="15623" width="20.7265625" customWidth="1"/>
    <col min="15624" max="15625" width="25.7265625" customWidth="1"/>
    <col min="15626" max="15871" width="9.26953125" customWidth="1"/>
    <col min="15873" max="15873" width="6.7265625" customWidth="1"/>
    <col min="15874" max="15874" width="23" bestFit="1" customWidth="1"/>
    <col min="15875" max="15875" width="14.453125" bestFit="1" customWidth="1"/>
    <col min="15876" max="15876" width="16.26953125" bestFit="1" customWidth="1"/>
    <col min="15877" max="15879" width="20.7265625" customWidth="1"/>
    <col min="15880" max="15881" width="25.7265625" customWidth="1"/>
    <col min="15882" max="16127" width="9.26953125" customWidth="1"/>
    <col min="16129" max="16129" width="6.7265625" customWidth="1"/>
    <col min="16130" max="16130" width="23" bestFit="1" customWidth="1"/>
    <col min="16131" max="16131" width="14.453125" bestFit="1" customWidth="1"/>
    <col min="16132" max="16132" width="16.26953125" bestFit="1" customWidth="1"/>
    <col min="16133" max="16135" width="20.7265625" customWidth="1"/>
    <col min="16136" max="16137" width="25.7265625" customWidth="1"/>
    <col min="16138" max="16383" width="9.26953125" customWidth="1"/>
  </cols>
  <sheetData>
    <row r="1" spans="1:9" s="1" customFormat="1" ht="15.5" x14ac:dyDescent="0.35">
      <c r="A1" s="319" t="s">
        <v>76</v>
      </c>
      <c r="B1" s="319"/>
      <c r="C1" s="319"/>
      <c r="D1" s="319"/>
      <c r="E1" s="319"/>
      <c r="F1" s="319"/>
      <c r="G1" s="163"/>
      <c r="H1" s="163"/>
      <c r="I1" s="163"/>
    </row>
    <row r="2" spans="1:9" s="1" customFormat="1" ht="12" thickBot="1" x14ac:dyDescent="0.3">
      <c r="A2" s="2"/>
      <c r="B2" s="2"/>
      <c r="C2" s="2"/>
      <c r="D2" s="2"/>
      <c r="E2" s="164"/>
      <c r="F2" s="164"/>
      <c r="G2" s="163"/>
      <c r="H2" s="163"/>
      <c r="I2" s="163"/>
    </row>
    <row r="3" spans="1:9" s="1" customFormat="1" ht="12.75" customHeight="1" x14ac:dyDescent="0.25">
      <c r="A3" s="320"/>
      <c r="B3" s="320"/>
      <c r="C3" s="320"/>
      <c r="D3" s="321" t="s">
        <v>77</v>
      </c>
      <c r="E3" s="322"/>
      <c r="F3" s="322"/>
      <c r="G3" s="323"/>
      <c r="H3" s="163"/>
      <c r="I3" s="163"/>
    </row>
    <row r="4" spans="1:9" s="1" customFormat="1" ht="12.75" customHeight="1" thickBot="1" x14ac:dyDescent="0.3">
      <c r="A4" s="320"/>
      <c r="B4" s="320"/>
      <c r="C4" s="320"/>
      <c r="D4" s="324" t="s">
        <v>78</v>
      </c>
      <c r="E4" s="325"/>
      <c r="F4" s="325"/>
      <c r="G4" s="326"/>
      <c r="H4" s="163"/>
      <c r="I4" s="163"/>
    </row>
    <row r="5" spans="1:9" s="1" customFormat="1" ht="12" thickBot="1" x14ac:dyDescent="0.3">
      <c r="A5" s="320"/>
      <c r="B5" s="320"/>
      <c r="C5" s="320"/>
      <c r="D5" s="2"/>
      <c r="E5" s="164"/>
      <c r="F5" s="164"/>
      <c r="G5" s="163"/>
      <c r="H5" s="163"/>
      <c r="I5" s="163"/>
    </row>
    <row r="6" spans="1:9" s="1" customFormat="1" ht="13.5" customHeight="1" thickBot="1" x14ac:dyDescent="0.3">
      <c r="A6" s="328" t="s">
        <v>79</v>
      </c>
      <c r="B6" s="329"/>
      <c r="C6" s="330"/>
      <c r="D6" s="328" t="str">
        <f>'Cover Sheet'!C3</f>
        <v>E1372DXVC</v>
      </c>
      <c r="E6" s="329"/>
      <c r="F6" s="330"/>
      <c r="G6" s="163"/>
      <c r="H6" s="163"/>
      <c r="I6" s="163"/>
    </row>
    <row r="7" spans="1:9" s="1" customFormat="1" ht="12" thickBot="1" x14ac:dyDescent="0.3">
      <c r="A7" s="328" t="s">
        <v>80</v>
      </c>
      <c r="B7" s="329"/>
      <c r="C7" s="330"/>
      <c r="D7" s="328" t="str">
        <f>'Cover Sheet'!C4</f>
        <v>Switched Mode Rectifiers (SMRs)</v>
      </c>
      <c r="E7" s="329"/>
      <c r="F7" s="330"/>
      <c r="G7" s="163"/>
      <c r="H7" s="163"/>
      <c r="I7" s="163"/>
    </row>
    <row r="8" spans="1:9" s="1" customFormat="1" ht="13.5" thickBot="1" x14ac:dyDescent="0.35">
      <c r="A8" s="328" t="s">
        <v>81</v>
      </c>
      <c r="B8" s="329"/>
      <c r="C8" s="330"/>
      <c r="D8" s="331" t="str">
        <f>IF('Cover Sheet'!C5="","",'Cover Sheet'!C5)</f>
        <v/>
      </c>
      <c r="E8" s="332"/>
      <c r="F8" s="333"/>
      <c r="G8" s="95"/>
      <c r="H8" s="95"/>
      <c r="I8" s="95"/>
    </row>
    <row r="10" spans="1:9" ht="13" x14ac:dyDescent="0.3">
      <c r="A10" s="3" t="s">
        <v>82</v>
      </c>
    </row>
    <row r="11" spans="1:9" ht="13" x14ac:dyDescent="0.3">
      <c r="A11" t="s">
        <v>83</v>
      </c>
    </row>
    <row r="12" spans="1:9" ht="13" x14ac:dyDescent="0.3">
      <c r="A12" t="s">
        <v>84</v>
      </c>
    </row>
    <row r="13" spans="1:9" ht="13" x14ac:dyDescent="0.3">
      <c r="A13" s="3" t="s">
        <v>85</v>
      </c>
    </row>
    <row r="15" spans="1:9" ht="14" x14ac:dyDescent="0.25">
      <c r="D15" s="318" t="s">
        <v>86</v>
      </c>
      <c r="E15" s="318"/>
      <c r="F15" s="318"/>
      <c r="H15"/>
      <c r="I15"/>
    </row>
    <row r="16" spans="1:9" ht="12.75" customHeight="1" x14ac:dyDescent="0.25">
      <c r="A16" s="315" t="s">
        <v>87</v>
      </c>
      <c r="B16" s="315" t="s">
        <v>48</v>
      </c>
      <c r="C16" s="315" t="s">
        <v>88</v>
      </c>
      <c r="D16" s="312" t="s">
        <v>89</v>
      </c>
      <c r="E16" s="312" t="s">
        <v>90</v>
      </c>
      <c r="F16" s="312" t="s">
        <v>91</v>
      </c>
      <c r="G16"/>
      <c r="H16"/>
      <c r="I16"/>
    </row>
    <row r="17" spans="1:9" ht="23.25" customHeight="1" x14ac:dyDescent="0.25">
      <c r="A17" s="316"/>
      <c r="B17" s="316"/>
      <c r="C17" s="316"/>
      <c r="D17" s="313"/>
      <c r="E17" s="313"/>
      <c r="F17" s="313"/>
      <c r="G17"/>
      <c r="H17"/>
      <c r="I17"/>
    </row>
    <row r="18" spans="1:9" x14ac:dyDescent="0.25">
      <c r="A18" s="90">
        <v>1</v>
      </c>
      <c r="B18" s="90" t="s">
        <v>92</v>
      </c>
      <c r="C18" s="173">
        <v>48</v>
      </c>
      <c r="D18" s="165"/>
      <c r="E18" s="165"/>
      <c r="F18" s="165"/>
      <c r="G18"/>
      <c r="H18"/>
      <c r="I18"/>
    </row>
    <row r="19" spans="1:9" x14ac:dyDescent="0.25">
      <c r="A19" s="90">
        <v>2</v>
      </c>
      <c r="B19" s="90" t="s">
        <v>93</v>
      </c>
      <c r="C19" s="173">
        <v>48</v>
      </c>
      <c r="D19" s="165"/>
      <c r="E19" s="165"/>
      <c r="F19" s="165"/>
      <c r="G19"/>
      <c r="H19"/>
      <c r="I19"/>
    </row>
    <row r="20" spans="1:9" x14ac:dyDescent="0.25">
      <c r="A20" s="90">
        <v>3</v>
      </c>
      <c r="B20" s="90" t="s">
        <v>92</v>
      </c>
      <c r="C20" s="173">
        <v>110</v>
      </c>
      <c r="D20" s="165"/>
      <c r="E20" s="165"/>
      <c r="F20" s="165"/>
      <c r="G20"/>
      <c r="H20"/>
      <c r="I20"/>
    </row>
    <row r="21" spans="1:9" x14ac:dyDescent="0.25">
      <c r="A21" s="90">
        <v>4</v>
      </c>
      <c r="B21" s="90" t="s">
        <v>93</v>
      </c>
      <c r="C21" s="173">
        <v>110</v>
      </c>
      <c r="D21" s="165"/>
      <c r="E21" s="165"/>
      <c r="F21" s="165"/>
      <c r="G21"/>
      <c r="H21"/>
      <c r="I21"/>
    </row>
    <row r="22" spans="1:9" x14ac:dyDescent="0.25">
      <c r="A22" s="90">
        <v>5</v>
      </c>
      <c r="B22" s="90" t="s">
        <v>92</v>
      </c>
      <c r="C22" s="173">
        <v>220</v>
      </c>
      <c r="D22" s="165"/>
      <c r="E22" s="165"/>
      <c r="F22" s="165"/>
      <c r="G22"/>
      <c r="H22"/>
      <c r="I22"/>
    </row>
    <row r="23" spans="1:9" x14ac:dyDescent="0.25">
      <c r="A23" s="90">
        <v>6</v>
      </c>
      <c r="B23" s="90" t="s">
        <v>93</v>
      </c>
      <c r="C23" s="173">
        <v>220</v>
      </c>
      <c r="D23" s="165"/>
      <c r="E23" s="165"/>
      <c r="F23" s="165"/>
      <c r="G23"/>
      <c r="H23"/>
      <c r="I23"/>
    </row>
    <row r="25" spans="1:9" x14ac:dyDescent="0.25">
      <c r="A25" s="317" t="s">
        <v>87</v>
      </c>
      <c r="B25" s="317" t="s">
        <v>48</v>
      </c>
      <c r="C25" s="317" t="s">
        <v>94</v>
      </c>
      <c r="D25" s="317" t="s">
        <v>95</v>
      </c>
      <c r="E25" s="317"/>
      <c r="F25" s="317"/>
    </row>
    <row r="26" spans="1:9" x14ac:dyDescent="0.25">
      <c r="A26" s="317"/>
      <c r="B26" s="317"/>
      <c r="C26" s="317"/>
      <c r="D26" s="317"/>
      <c r="E26" s="317"/>
      <c r="F26" s="317"/>
    </row>
    <row r="27" spans="1:9" x14ac:dyDescent="0.25">
      <c r="A27" s="90">
        <v>7</v>
      </c>
      <c r="B27" s="90" t="s">
        <v>96</v>
      </c>
      <c r="C27" s="184"/>
      <c r="D27" s="314" t="s">
        <v>97</v>
      </c>
      <c r="E27" s="314"/>
      <c r="F27" s="314"/>
    </row>
    <row r="28" spans="1:9" x14ac:dyDescent="0.25">
      <c r="A28" s="90">
        <v>8</v>
      </c>
      <c r="B28" s="90" t="s">
        <v>98</v>
      </c>
      <c r="C28" s="184"/>
      <c r="D28" s="314" t="s">
        <v>99</v>
      </c>
      <c r="E28" s="314"/>
      <c r="F28" s="314"/>
    </row>
    <row r="29" spans="1:9" x14ac:dyDescent="0.25">
      <c r="A29" s="90">
        <v>9</v>
      </c>
      <c r="B29" s="90" t="s">
        <v>100</v>
      </c>
      <c r="C29" s="184"/>
      <c r="D29" s="314" t="s">
        <v>101</v>
      </c>
      <c r="E29" s="314"/>
      <c r="F29" s="314"/>
    </row>
    <row r="31" spans="1:9" ht="12.75" customHeight="1" x14ac:dyDescent="0.25">
      <c r="A31" s="315" t="s">
        <v>87</v>
      </c>
      <c r="B31" s="315" t="s">
        <v>48</v>
      </c>
      <c r="C31" s="315" t="s">
        <v>88</v>
      </c>
      <c r="D31" s="312" t="s">
        <v>89</v>
      </c>
      <c r="E31" s="312" t="s">
        <v>90</v>
      </c>
      <c r="F31" s="312" t="s">
        <v>91</v>
      </c>
      <c r="G31" s="327" t="s">
        <v>102</v>
      </c>
      <c r="H31"/>
      <c r="I31"/>
    </row>
    <row r="32" spans="1:9" ht="28.9" customHeight="1" x14ac:dyDescent="0.25">
      <c r="A32" s="316"/>
      <c r="B32" s="316"/>
      <c r="C32" s="316"/>
      <c r="D32" s="313"/>
      <c r="E32" s="313"/>
      <c r="F32" s="313"/>
      <c r="G32" s="327"/>
      <c r="H32"/>
      <c r="I32"/>
    </row>
    <row r="33" spans="1:9" x14ac:dyDescent="0.25">
      <c r="A33" s="90">
        <v>1</v>
      </c>
      <c r="B33" s="90" t="s">
        <v>92</v>
      </c>
      <c r="C33" s="173">
        <v>48</v>
      </c>
      <c r="D33" s="174">
        <f t="shared" ref="D33:F38" si="0">$C$27*D18</f>
        <v>0</v>
      </c>
      <c r="E33" s="174">
        <f t="shared" si="0"/>
        <v>0</v>
      </c>
      <c r="F33" s="174">
        <f t="shared" si="0"/>
        <v>0</v>
      </c>
      <c r="G33" s="202">
        <f t="shared" ref="G33:G38" si="1">ROUNDUP(SUM(D18:F18)/8,0)*$C$28</f>
        <v>0</v>
      </c>
      <c r="H33"/>
      <c r="I33"/>
    </row>
    <row r="34" spans="1:9" x14ac:dyDescent="0.25">
      <c r="A34" s="90">
        <v>2</v>
      </c>
      <c r="B34" s="90" t="s">
        <v>93</v>
      </c>
      <c r="C34" s="173">
        <v>48</v>
      </c>
      <c r="D34" s="174">
        <f t="shared" si="0"/>
        <v>0</v>
      </c>
      <c r="E34" s="174">
        <f t="shared" si="0"/>
        <v>0</v>
      </c>
      <c r="F34" s="174">
        <f t="shared" si="0"/>
        <v>0</v>
      </c>
      <c r="G34" s="202">
        <f t="shared" si="1"/>
        <v>0</v>
      </c>
      <c r="H34"/>
      <c r="I34"/>
    </row>
    <row r="35" spans="1:9" x14ac:dyDescent="0.25">
      <c r="A35" s="90">
        <v>3</v>
      </c>
      <c r="B35" s="90" t="s">
        <v>92</v>
      </c>
      <c r="C35" s="173">
        <v>110</v>
      </c>
      <c r="D35" s="174">
        <f t="shared" si="0"/>
        <v>0</v>
      </c>
      <c r="E35" s="174">
        <f t="shared" si="0"/>
        <v>0</v>
      </c>
      <c r="F35" s="174">
        <f t="shared" si="0"/>
        <v>0</v>
      </c>
      <c r="G35" s="202">
        <f t="shared" si="1"/>
        <v>0</v>
      </c>
      <c r="H35"/>
      <c r="I35"/>
    </row>
    <row r="36" spans="1:9" x14ac:dyDescent="0.25">
      <c r="A36" s="90">
        <v>4</v>
      </c>
      <c r="B36" s="90" t="s">
        <v>93</v>
      </c>
      <c r="C36" s="173">
        <v>110</v>
      </c>
      <c r="D36" s="174">
        <f t="shared" si="0"/>
        <v>0</v>
      </c>
      <c r="E36" s="174">
        <f t="shared" si="0"/>
        <v>0</v>
      </c>
      <c r="F36" s="174">
        <f t="shared" si="0"/>
        <v>0</v>
      </c>
      <c r="G36" s="202">
        <f t="shared" si="1"/>
        <v>0</v>
      </c>
      <c r="H36"/>
      <c r="I36"/>
    </row>
    <row r="37" spans="1:9" x14ac:dyDescent="0.25">
      <c r="A37" s="90">
        <v>5</v>
      </c>
      <c r="B37" s="90" t="s">
        <v>92</v>
      </c>
      <c r="C37" s="173">
        <v>220</v>
      </c>
      <c r="D37" s="174">
        <f t="shared" si="0"/>
        <v>0</v>
      </c>
      <c r="E37" s="174">
        <f t="shared" si="0"/>
        <v>0</v>
      </c>
      <c r="F37" s="174">
        <f t="shared" si="0"/>
        <v>0</v>
      </c>
      <c r="G37" s="202">
        <f t="shared" si="1"/>
        <v>0</v>
      </c>
      <c r="H37"/>
      <c r="I37"/>
    </row>
    <row r="38" spans="1:9" x14ac:dyDescent="0.25">
      <c r="A38" s="90">
        <v>6</v>
      </c>
      <c r="B38" s="90" t="s">
        <v>93</v>
      </c>
      <c r="C38" s="173">
        <v>220</v>
      </c>
      <c r="D38" s="174">
        <f t="shared" si="0"/>
        <v>0</v>
      </c>
      <c r="E38" s="174">
        <f t="shared" si="0"/>
        <v>0</v>
      </c>
      <c r="F38" s="174">
        <f t="shared" si="0"/>
        <v>0</v>
      </c>
      <c r="G38" s="202">
        <f t="shared" si="1"/>
        <v>0</v>
      </c>
      <c r="H38"/>
      <c r="I38"/>
    </row>
  </sheetData>
  <sheetProtection algorithmName="SHA-512" hashValue="1TvULbjxjX0zPG4BGialKqbGhPiqCXmUcPYrrfnevKBdPll1pYpTPd4/Pc7VgZ1bUIbJe9fooZod2+WvGi3lYQ==" saltValue="iDQCwSfqYO82qLwP8UWw2Q==" spinCount="100000" sheet="1" objects="1" scenarios="1"/>
  <mergeCells count="33">
    <mergeCell ref="G31:G32"/>
    <mergeCell ref="A5:C5"/>
    <mergeCell ref="A6:C6"/>
    <mergeCell ref="D6:F6"/>
    <mergeCell ref="A7:C7"/>
    <mergeCell ref="D7:F7"/>
    <mergeCell ref="A8:C8"/>
    <mergeCell ref="D8:F8"/>
    <mergeCell ref="F16:F17"/>
    <mergeCell ref="A25:A26"/>
    <mergeCell ref="B25:B26"/>
    <mergeCell ref="C25:C26"/>
    <mergeCell ref="D28:F28"/>
    <mergeCell ref="A16:A17"/>
    <mergeCell ref="B16:B17"/>
    <mergeCell ref="C16:C17"/>
    <mergeCell ref="A1:F1"/>
    <mergeCell ref="A3:C3"/>
    <mergeCell ref="D3:G3"/>
    <mergeCell ref="A4:C4"/>
    <mergeCell ref="D4:G4"/>
    <mergeCell ref="D27:F27"/>
    <mergeCell ref="D25:F26"/>
    <mergeCell ref="D16:D17"/>
    <mergeCell ref="E16:E17"/>
    <mergeCell ref="D15:F15"/>
    <mergeCell ref="F31:F32"/>
    <mergeCell ref="D29:F29"/>
    <mergeCell ref="A31:A32"/>
    <mergeCell ref="B31:B32"/>
    <mergeCell ref="C31:C32"/>
    <mergeCell ref="D31:D32"/>
    <mergeCell ref="E31:E32"/>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M33"/>
  <sheetViews>
    <sheetView showGridLines="0" zoomScale="90" zoomScaleNormal="90" workbookViewId="0">
      <selection activeCell="D11" sqref="D11"/>
    </sheetView>
  </sheetViews>
  <sheetFormatPr defaultRowHeight="12.5" x14ac:dyDescent="0.25"/>
  <cols>
    <col min="1" max="1" width="5" bestFit="1" customWidth="1"/>
    <col min="2" max="2" width="24.26953125" bestFit="1" customWidth="1"/>
    <col min="3" max="3" width="8.7265625" customWidth="1"/>
    <col min="4" max="13" width="14" style="88" customWidth="1"/>
    <col min="14" max="14" width="8.453125" bestFit="1" customWidth="1"/>
    <col min="258" max="258" width="5" bestFit="1" customWidth="1"/>
    <col min="259" max="259" width="24.26953125" bestFit="1" customWidth="1"/>
    <col min="260" max="269" width="14" customWidth="1"/>
    <col min="270" max="270" width="8.453125" bestFit="1" customWidth="1"/>
    <col min="514" max="514" width="5" bestFit="1" customWidth="1"/>
    <col min="515" max="515" width="24.26953125" bestFit="1" customWidth="1"/>
    <col min="516" max="525" width="14" customWidth="1"/>
    <col min="526" max="526" width="8.453125" bestFit="1" customWidth="1"/>
    <col min="770" max="770" width="5" bestFit="1" customWidth="1"/>
    <col min="771" max="771" width="24.26953125" bestFit="1" customWidth="1"/>
    <col min="772" max="781" width="14" customWidth="1"/>
    <col min="782" max="782" width="8.453125" bestFit="1" customWidth="1"/>
    <col min="1026" max="1026" width="5" bestFit="1" customWidth="1"/>
    <col min="1027" max="1027" width="24.26953125" bestFit="1" customWidth="1"/>
    <col min="1028" max="1037" width="14" customWidth="1"/>
    <col min="1038" max="1038" width="8.453125" bestFit="1" customWidth="1"/>
    <col min="1282" max="1282" width="5" bestFit="1" customWidth="1"/>
    <col min="1283" max="1283" width="24.26953125" bestFit="1" customWidth="1"/>
    <col min="1284" max="1293" width="14" customWidth="1"/>
    <col min="1294" max="1294" width="8.453125" bestFit="1" customWidth="1"/>
    <col min="1538" max="1538" width="5" bestFit="1" customWidth="1"/>
    <col min="1539" max="1539" width="24.26953125" bestFit="1" customWidth="1"/>
    <col min="1540" max="1549" width="14" customWidth="1"/>
    <col min="1550" max="1550" width="8.453125" bestFit="1" customWidth="1"/>
    <col min="1794" max="1794" width="5" bestFit="1" customWidth="1"/>
    <col min="1795" max="1795" width="24.26953125" bestFit="1" customWidth="1"/>
    <col min="1796" max="1805" width="14" customWidth="1"/>
    <col min="1806" max="1806" width="8.453125" bestFit="1" customWidth="1"/>
    <col min="2050" max="2050" width="5" bestFit="1" customWidth="1"/>
    <col min="2051" max="2051" width="24.26953125" bestFit="1" customWidth="1"/>
    <col min="2052" max="2061" width="14" customWidth="1"/>
    <col min="2062" max="2062" width="8.453125" bestFit="1" customWidth="1"/>
    <col min="2306" max="2306" width="5" bestFit="1" customWidth="1"/>
    <col min="2307" max="2307" width="24.26953125" bestFit="1" customWidth="1"/>
    <col min="2308" max="2317" width="14" customWidth="1"/>
    <col min="2318" max="2318" width="8.453125" bestFit="1" customWidth="1"/>
    <col min="2562" max="2562" width="5" bestFit="1" customWidth="1"/>
    <col min="2563" max="2563" width="24.26953125" bestFit="1" customWidth="1"/>
    <col min="2564" max="2573" width="14" customWidth="1"/>
    <col min="2574" max="2574" width="8.453125" bestFit="1" customWidth="1"/>
    <col min="2818" max="2818" width="5" bestFit="1" customWidth="1"/>
    <col min="2819" max="2819" width="24.26953125" bestFit="1" customWidth="1"/>
    <col min="2820" max="2829" width="14" customWidth="1"/>
    <col min="2830" max="2830" width="8.453125" bestFit="1" customWidth="1"/>
    <col min="3074" max="3074" width="5" bestFit="1" customWidth="1"/>
    <col min="3075" max="3075" width="24.26953125" bestFit="1" customWidth="1"/>
    <col min="3076" max="3085" width="14" customWidth="1"/>
    <col min="3086" max="3086" width="8.453125" bestFit="1" customWidth="1"/>
    <col min="3330" max="3330" width="5" bestFit="1" customWidth="1"/>
    <col min="3331" max="3331" width="24.26953125" bestFit="1" customWidth="1"/>
    <col min="3332" max="3341" width="14" customWidth="1"/>
    <col min="3342" max="3342" width="8.453125" bestFit="1" customWidth="1"/>
    <col min="3586" max="3586" width="5" bestFit="1" customWidth="1"/>
    <col min="3587" max="3587" width="24.26953125" bestFit="1" customWidth="1"/>
    <col min="3588" max="3597" width="14" customWidth="1"/>
    <col min="3598" max="3598" width="8.453125" bestFit="1" customWidth="1"/>
    <col min="3842" max="3842" width="5" bestFit="1" customWidth="1"/>
    <col min="3843" max="3843" width="24.26953125" bestFit="1" customWidth="1"/>
    <col min="3844" max="3853" width="14" customWidth="1"/>
    <col min="3854" max="3854" width="8.453125" bestFit="1" customWidth="1"/>
    <col min="4098" max="4098" width="5" bestFit="1" customWidth="1"/>
    <col min="4099" max="4099" width="24.26953125" bestFit="1" customWidth="1"/>
    <col min="4100" max="4109" width="14" customWidth="1"/>
    <col min="4110" max="4110" width="8.453125" bestFit="1" customWidth="1"/>
    <col min="4354" max="4354" width="5" bestFit="1" customWidth="1"/>
    <col min="4355" max="4355" width="24.26953125" bestFit="1" customWidth="1"/>
    <col min="4356" max="4365" width="14" customWidth="1"/>
    <col min="4366" max="4366" width="8.453125" bestFit="1" customWidth="1"/>
    <col min="4610" max="4610" width="5" bestFit="1" customWidth="1"/>
    <col min="4611" max="4611" width="24.26953125" bestFit="1" customWidth="1"/>
    <col min="4612" max="4621" width="14" customWidth="1"/>
    <col min="4622" max="4622" width="8.453125" bestFit="1" customWidth="1"/>
    <col min="4866" max="4866" width="5" bestFit="1" customWidth="1"/>
    <col min="4867" max="4867" width="24.26953125" bestFit="1" customWidth="1"/>
    <col min="4868" max="4877" width="14" customWidth="1"/>
    <col min="4878" max="4878" width="8.453125" bestFit="1" customWidth="1"/>
    <col min="5122" max="5122" width="5" bestFit="1" customWidth="1"/>
    <col min="5123" max="5123" width="24.26953125" bestFit="1" customWidth="1"/>
    <col min="5124" max="5133" width="14" customWidth="1"/>
    <col min="5134" max="5134" width="8.453125" bestFit="1" customWidth="1"/>
    <col min="5378" max="5378" width="5" bestFit="1" customWidth="1"/>
    <col min="5379" max="5379" width="24.26953125" bestFit="1" customWidth="1"/>
    <col min="5380" max="5389" width="14" customWidth="1"/>
    <col min="5390" max="5390" width="8.453125" bestFit="1" customWidth="1"/>
    <col min="5634" max="5634" width="5" bestFit="1" customWidth="1"/>
    <col min="5635" max="5635" width="24.26953125" bestFit="1" customWidth="1"/>
    <col min="5636" max="5645" width="14" customWidth="1"/>
    <col min="5646" max="5646" width="8.453125" bestFit="1" customWidth="1"/>
    <col min="5890" max="5890" width="5" bestFit="1" customWidth="1"/>
    <col min="5891" max="5891" width="24.26953125" bestFit="1" customWidth="1"/>
    <col min="5892" max="5901" width="14" customWidth="1"/>
    <col min="5902" max="5902" width="8.453125" bestFit="1" customWidth="1"/>
    <col min="6146" max="6146" width="5" bestFit="1" customWidth="1"/>
    <col min="6147" max="6147" width="24.26953125" bestFit="1" customWidth="1"/>
    <col min="6148" max="6157" width="14" customWidth="1"/>
    <col min="6158" max="6158" width="8.453125" bestFit="1" customWidth="1"/>
    <col min="6402" max="6402" width="5" bestFit="1" customWidth="1"/>
    <col min="6403" max="6403" width="24.26953125" bestFit="1" customWidth="1"/>
    <col min="6404" max="6413" width="14" customWidth="1"/>
    <col min="6414" max="6414" width="8.453125" bestFit="1" customWidth="1"/>
    <col min="6658" max="6658" width="5" bestFit="1" customWidth="1"/>
    <col min="6659" max="6659" width="24.26953125" bestFit="1" customWidth="1"/>
    <col min="6660" max="6669" width="14" customWidth="1"/>
    <col min="6670" max="6670" width="8.453125" bestFit="1" customWidth="1"/>
    <col min="6914" max="6914" width="5" bestFit="1" customWidth="1"/>
    <col min="6915" max="6915" width="24.26953125" bestFit="1" customWidth="1"/>
    <col min="6916" max="6925" width="14" customWidth="1"/>
    <col min="6926" max="6926" width="8.453125" bestFit="1" customWidth="1"/>
    <col min="7170" max="7170" width="5" bestFit="1" customWidth="1"/>
    <col min="7171" max="7171" width="24.26953125" bestFit="1" customWidth="1"/>
    <col min="7172" max="7181" width="14" customWidth="1"/>
    <col min="7182" max="7182" width="8.453125" bestFit="1" customWidth="1"/>
    <col min="7426" max="7426" width="5" bestFit="1" customWidth="1"/>
    <col min="7427" max="7427" width="24.26953125" bestFit="1" customWidth="1"/>
    <col min="7428" max="7437" width="14" customWidth="1"/>
    <col min="7438" max="7438" width="8.453125" bestFit="1" customWidth="1"/>
    <col min="7682" max="7682" width="5" bestFit="1" customWidth="1"/>
    <col min="7683" max="7683" width="24.26953125" bestFit="1" customWidth="1"/>
    <col min="7684" max="7693" width="14" customWidth="1"/>
    <col min="7694" max="7694" width="8.453125" bestFit="1" customWidth="1"/>
    <col min="7938" max="7938" width="5" bestFit="1" customWidth="1"/>
    <col min="7939" max="7939" width="24.26953125" bestFit="1" customWidth="1"/>
    <col min="7940" max="7949" width="14" customWidth="1"/>
    <col min="7950" max="7950" width="8.453125" bestFit="1" customWidth="1"/>
    <col min="8194" max="8194" width="5" bestFit="1" customWidth="1"/>
    <col min="8195" max="8195" width="24.26953125" bestFit="1" customWidth="1"/>
    <col min="8196" max="8205" width="14" customWidth="1"/>
    <col min="8206" max="8206" width="8.453125" bestFit="1" customWidth="1"/>
    <col min="8450" max="8450" width="5" bestFit="1" customWidth="1"/>
    <col min="8451" max="8451" width="24.26953125" bestFit="1" customWidth="1"/>
    <col min="8452" max="8461" width="14" customWidth="1"/>
    <col min="8462" max="8462" width="8.453125" bestFit="1" customWidth="1"/>
    <col min="8706" max="8706" width="5" bestFit="1" customWidth="1"/>
    <col min="8707" max="8707" width="24.26953125" bestFit="1" customWidth="1"/>
    <col min="8708" max="8717" width="14" customWidth="1"/>
    <col min="8718" max="8718" width="8.453125" bestFit="1" customWidth="1"/>
    <col min="8962" max="8962" width="5" bestFit="1" customWidth="1"/>
    <col min="8963" max="8963" width="24.26953125" bestFit="1" customWidth="1"/>
    <col min="8964" max="8973" width="14" customWidth="1"/>
    <col min="8974" max="8974" width="8.453125" bestFit="1" customWidth="1"/>
    <col min="9218" max="9218" width="5" bestFit="1" customWidth="1"/>
    <col min="9219" max="9219" width="24.26953125" bestFit="1" customWidth="1"/>
    <col min="9220" max="9229" width="14" customWidth="1"/>
    <col min="9230" max="9230" width="8.453125" bestFit="1" customWidth="1"/>
    <col min="9474" max="9474" width="5" bestFit="1" customWidth="1"/>
    <col min="9475" max="9475" width="24.26953125" bestFit="1" customWidth="1"/>
    <col min="9476" max="9485" width="14" customWidth="1"/>
    <col min="9486" max="9486" width="8.453125" bestFit="1" customWidth="1"/>
    <col min="9730" max="9730" width="5" bestFit="1" customWidth="1"/>
    <col min="9731" max="9731" width="24.26953125" bestFit="1" customWidth="1"/>
    <col min="9732" max="9741" width="14" customWidth="1"/>
    <col min="9742" max="9742" width="8.453125" bestFit="1" customWidth="1"/>
    <col min="9986" max="9986" width="5" bestFit="1" customWidth="1"/>
    <col min="9987" max="9987" width="24.26953125" bestFit="1" customWidth="1"/>
    <col min="9988" max="9997" width="14" customWidth="1"/>
    <col min="9998" max="9998" width="8.453125" bestFit="1" customWidth="1"/>
    <col min="10242" max="10242" width="5" bestFit="1" customWidth="1"/>
    <col min="10243" max="10243" width="24.26953125" bestFit="1" customWidth="1"/>
    <col min="10244" max="10253" width="14" customWidth="1"/>
    <col min="10254" max="10254" width="8.453125" bestFit="1" customWidth="1"/>
    <col min="10498" max="10498" width="5" bestFit="1" customWidth="1"/>
    <col min="10499" max="10499" width="24.26953125" bestFit="1" customWidth="1"/>
    <col min="10500" max="10509" width="14" customWidth="1"/>
    <col min="10510" max="10510" width="8.453125" bestFit="1" customWidth="1"/>
    <col min="10754" max="10754" width="5" bestFit="1" customWidth="1"/>
    <col min="10755" max="10755" width="24.26953125" bestFit="1" customWidth="1"/>
    <col min="10756" max="10765" width="14" customWidth="1"/>
    <col min="10766" max="10766" width="8.453125" bestFit="1" customWidth="1"/>
    <col min="11010" max="11010" width="5" bestFit="1" customWidth="1"/>
    <col min="11011" max="11011" width="24.26953125" bestFit="1" customWidth="1"/>
    <col min="11012" max="11021" width="14" customWidth="1"/>
    <col min="11022" max="11022" width="8.453125" bestFit="1" customWidth="1"/>
    <col min="11266" max="11266" width="5" bestFit="1" customWidth="1"/>
    <col min="11267" max="11267" width="24.26953125" bestFit="1" customWidth="1"/>
    <col min="11268" max="11277" width="14" customWidth="1"/>
    <col min="11278" max="11278" width="8.453125" bestFit="1" customWidth="1"/>
    <col min="11522" max="11522" width="5" bestFit="1" customWidth="1"/>
    <col min="11523" max="11523" width="24.26953125" bestFit="1" customWidth="1"/>
    <col min="11524" max="11533" width="14" customWidth="1"/>
    <col min="11534" max="11534" width="8.453125" bestFit="1" customWidth="1"/>
    <col min="11778" max="11778" width="5" bestFit="1" customWidth="1"/>
    <col min="11779" max="11779" width="24.26953125" bestFit="1" customWidth="1"/>
    <col min="11780" max="11789" width="14" customWidth="1"/>
    <col min="11790" max="11790" width="8.453125" bestFit="1" customWidth="1"/>
    <col min="12034" max="12034" width="5" bestFit="1" customWidth="1"/>
    <col min="12035" max="12035" width="24.26953125" bestFit="1" customWidth="1"/>
    <col min="12036" max="12045" width="14" customWidth="1"/>
    <col min="12046" max="12046" width="8.453125" bestFit="1" customWidth="1"/>
    <col min="12290" max="12290" width="5" bestFit="1" customWidth="1"/>
    <col min="12291" max="12291" width="24.26953125" bestFit="1" customWidth="1"/>
    <col min="12292" max="12301" width="14" customWidth="1"/>
    <col min="12302" max="12302" width="8.453125" bestFit="1" customWidth="1"/>
    <col min="12546" max="12546" width="5" bestFit="1" customWidth="1"/>
    <col min="12547" max="12547" width="24.26953125" bestFit="1" customWidth="1"/>
    <col min="12548" max="12557" width="14" customWidth="1"/>
    <col min="12558" max="12558" width="8.453125" bestFit="1" customWidth="1"/>
    <col min="12802" max="12802" width="5" bestFit="1" customWidth="1"/>
    <col min="12803" max="12803" width="24.26953125" bestFit="1" customWidth="1"/>
    <col min="12804" max="12813" width="14" customWidth="1"/>
    <col min="12814" max="12814" width="8.453125" bestFit="1" customWidth="1"/>
    <col min="13058" max="13058" width="5" bestFit="1" customWidth="1"/>
    <col min="13059" max="13059" width="24.26953125" bestFit="1" customWidth="1"/>
    <col min="13060" max="13069" width="14" customWidth="1"/>
    <col min="13070" max="13070" width="8.453125" bestFit="1" customWidth="1"/>
    <col min="13314" max="13314" width="5" bestFit="1" customWidth="1"/>
    <col min="13315" max="13315" width="24.26953125" bestFit="1" customWidth="1"/>
    <col min="13316" max="13325" width="14" customWidth="1"/>
    <col min="13326" max="13326" width="8.453125" bestFit="1" customWidth="1"/>
    <col min="13570" max="13570" width="5" bestFit="1" customWidth="1"/>
    <col min="13571" max="13571" width="24.26953125" bestFit="1" customWidth="1"/>
    <col min="13572" max="13581" width="14" customWidth="1"/>
    <col min="13582" max="13582" width="8.453125" bestFit="1" customWidth="1"/>
    <col min="13826" max="13826" width="5" bestFit="1" customWidth="1"/>
    <col min="13827" max="13827" width="24.26953125" bestFit="1" customWidth="1"/>
    <col min="13828" max="13837" width="14" customWidth="1"/>
    <col min="13838" max="13838" width="8.453125" bestFit="1" customWidth="1"/>
    <col min="14082" max="14082" width="5" bestFit="1" customWidth="1"/>
    <col min="14083" max="14083" width="24.26953125" bestFit="1" customWidth="1"/>
    <col min="14084" max="14093" width="14" customWidth="1"/>
    <col min="14094" max="14094" width="8.453125" bestFit="1" customWidth="1"/>
    <col min="14338" max="14338" width="5" bestFit="1" customWidth="1"/>
    <col min="14339" max="14339" width="24.26953125" bestFit="1" customWidth="1"/>
    <col min="14340" max="14349" width="14" customWidth="1"/>
    <col min="14350" max="14350" width="8.453125" bestFit="1" customWidth="1"/>
    <col min="14594" max="14594" width="5" bestFit="1" customWidth="1"/>
    <col min="14595" max="14595" width="24.26953125" bestFit="1" customWidth="1"/>
    <col min="14596" max="14605" width="14" customWidth="1"/>
    <col min="14606" max="14606" width="8.453125" bestFit="1" customWidth="1"/>
    <col min="14850" max="14850" width="5" bestFit="1" customWidth="1"/>
    <col min="14851" max="14851" width="24.26953125" bestFit="1" customWidth="1"/>
    <col min="14852" max="14861" width="14" customWidth="1"/>
    <col min="14862" max="14862" width="8.453125" bestFit="1" customWidth="1"/>
    <col min="15106" max="15106" width="5" bestFit="1" customWidth="1"/>
    <col min="15107" max="15107" width="24.26953125" bestFit="1" customWidth="1"/>
    <col min="15108" max="15117" width="14" customWidth="1"/>
    <col min="15118" max="15118" width="8.453125" bestFit="1" customWidth="1"/>
    <col min="15362" max="15362" width="5" bestFit="1" customWidth="1"/>
    <col min="15363" max="15363" width="24.26953125" bestFit="1" customWidth="1"/>
    <col min="15364" max="15373" width="14" customWidth="1"/>
    <col min="15374" max="15374" width="8.453125" bestFit="1" customWidth="1"/>
    <col min="15618" max="15618" width="5" bestFit="1" customWidth="1"/>
    <col min="15619" max="15619" width="24.26953125" bestFit="1" customWidth="1"/>
    <col min="15620" max="15629" width="14" customWidth="1"/>
    <col min="15630" max="15630" width="8.453125" bestFit="1" customWidth="1"/>
    <col min="15874" max="15874" width="5" bestFit="1" customWidth="1"/>
    <col min="15875" max="15875" width="24.26953125" bestFit="1" customWidth="1"/>
    <col min="15876" max="15885" width="14" customWidth="1"/>
    <col min="15886" max="15886" width="8.453125" bestFit="1" customWidth="1"/>
    <col min="16130" max="16130" width="5" bestFit="1" customWidth="1"/>
    <col min="16131" max="16131" width="24.26953125" bestFit="1" customWidth="1"/>
    <col min="16132" max="16141" width="14" customWidth="1"/>
    <col min="16142" max="16142" width="8.453125" bestFit="1" customWidth="1"/>
  </cols>
  <sheetData>
    <row r="1" spans="1:13" ht="15.5" x14ac:dyDescent="0.35">
      <c r="A1" s="339" t="s">
        <v>103</v>
      </c>
      <c r="B1" s="339"/>
      <c r="C1" s="339"/>
      <c r="D1" s="339"/>
      <c r="E1" s="339"/>
      <c r="F1" s="339"/>
      <c r="G1" s="339"/>
      <c r="H1" s="339"/>
      <c r="I1" s="339"/>
      <c r="J1" s="339"/>
      <c r="K1" s="339"/>
      <c r="L1" s="339"/>
      <c r="M1" s="339"/>
    </row>
    <row r="2" spans="1:13" ht="16" thickBot="1" x14ac:dyDescent="0.4">
      <c r="A2" s="4" t="s">
        <v>104</v>
      </c>
      <c r="B2" s="5"/>
      <c r="C2" s="5"/>
      <c r="D2" s="6"/>
      <c r="E2" s="6"/>
      <c r="F2" s="6"/>
      <c r="G2" s="6"/>
      <c r="H2" s="6"/>
      <c r="I2" s="6"/>
      <c r="J2" s="6"/>
      <c r="K2" s="6"/>
      <c r="L2" s="6"/>
      <c r="M2" s="6"/>
    </row>
    <row r="3" spans="1:13" ht="13" x14ac:dyDescent="0.25">
      <c r="A3" s="340" t="s">
        <v>105</v>
      </c>
      <c r="B3" s="340"/>
      <c r="C3" s="340"/>
      <c r="D3" s="340"/>
      <c r="E3" s="340"/>
      <c r="F3" s="340"/>
      <c r="G3" s="340" t="str">
        <f>'Cover Sheet'!C3</f>
        <v>E1372DXVC</v>
      </c>
      <c r="H3" s="340"/>
      <c r="I3" s="340"/>
      <c r="J3" s="340"/>
      <c r="K3" s="340"/>
      <c r="L3" s="340"/>
      <c r="M3" s="340"/>
    </row>
    <row r="4" spans="1:13" ht="13" x14ac:dyDescent="0.25">
      <c r="A4" s="341" t="s">
        <v>80</v>
      </c>
      <c r="B4" s="341"/>
      <c r="C4" s="341"/>
      <c r="D4" s="341"/>
      <c r="E4" s="341"/>
      <c r="F4" s="341"/>
      <c r="G4" s="341" t="str">
        <f>'Cover Sheet'!C4</f>
        <v>Switched Mode Rectifiers (SMRs)</v>
      </c>
      <c r="H4" s="341"/>
      <c r="I4" s="341"/>
      <c r="J4" s="341"/>
      <c r="K4" s="341"/>
      <c r="L4" s="341"/>
      <c r="M4" s="341"/>
    </row>
    <row r="5" spans="1:13" ht="13.5" thickBot="1" x14ac:dyDescent="0.3">
      <c r="A5" s="335" t="s">
        <v>81</v>
      </c>
      <c r="B5" s="335"/>
      <c r="C5" s="335"/>
      <c r="D5" s="335"/>
      <c r="E5" s="335"/>
      <c r="F5" s="335"/>
      <c r="G5" s="336" t="str">
        <f>IF('Cover Sheet'!C5="","",'Cover Sheet'!C5)</f>
        <v/>
      </c>
      <c r="H5" s="337"/>
      <c r="I5" s="337"/>
      <c r="J5" s="337"/>
      <c r="K5" s="337"/>
      <c r="L5" s="337"/>
      <c r="M5" s="338"/>
    </row>
    <row r="6" spans="1:13" ht="13" x14ac:dyDescent="0.3">
      <c r="A6" s="342" t="s">
        <v>87</v>
      </c>
      <c r="B6" s="345" t="s">
        <v>106</v>
      </c>
      <c r="C6" s="7"/>
      <c r="D6" s="346" t="s">
        <v>77</v>
      </c>
      <c r="E6" s="346"/>
      <c r="F6" s="346"/>
      <c r="G6" s="346"/>
      <c r="H6" s="346"/>
      <c r="I6" s="346"/>
      <c r="J6" s="346"/>
      <c r="K6" s="346"/>
      <c r="L6" s="346"/>
      <c r="M6" s="347"/>
    </row>
    <row r="7" spans="1:13" ht="13" x14ac:dyDescent="0.3">
      <c r="A7" s="343"/>
      <c r="B7" s="345"/>
      <c r="C7" s="7"/>
      <c r="D7" s="346" t="s">
        <v>107</v>
      </c>
      <c r="E7" s="346"/>
      <c r="F7" s="346"/>
      <c r="G7" s="346"/>
      <c r="H7" s="346"/>
      <c r="I7" s="346"/>
      <c r="J7" s="346"/>
      <c r="K7" s="346"/>
      <c r="L7" s="346"/>
      <c r="M7" s="347"/>
    </row>
    <row r="8" spans="1:13" ht="13.5" thickBot="1" x14ac:dyDescent="0.35">
      <c r="A8" s="343"/>
      <c r="B8" s="345"/>
      <c r="C8" s="7"/>
      <c r="D8" s="348" t="s">
        <v>108</v>
      </c>
      <c r="E8" s="348"/>
      <c r="F8" s="348"/>
      <c r="G8" s="348"/>
      <c r="H8" s="348"/>
      <c r="I8" s="348"/>
      <c r="J8" s="348"/>
      <c r="K8" s="348"/>
      <c r="L8" s="348"/>
      <c r="M8" s="349"/>
    </row>
    <row r="9" spans="1:13" ht="13.5" thickBot="1" x14ac:dyDescent="0.35">
      <c r="A9" s="344"/>
      <c r="B9" s="345"/>
      <c r="C9" s="7"/>
      <c r="D9" s="8" t="s">
        <v>109</v>
      </c>
      <c r="E9" s="9" t="s">
        <v>110</v>
      </c>
      <c r="F9" s="9" t="s">
        <v>111</v>
      </c>
      <c r="G9" s="9" t="s">
        <v>112</v>
      </c>
      <c r="H9" s="9" t="s">
        <v>113</v>
      </c>
      <c r="I9" s="9" t="s">
        <v>114</v>
      </c>
      <c r="J9" s="9" t="s">
        <v>115</v>
      </c>
      <c r="K9" s="9" t="s">
        <v>116</v>
      </c>
      <c r="L9" s="9" t="s">
        <v>117</v>
      </c>
      <c r="M9" s="10" t="s">
        <v>118</v>
      </c>
    </row>
    <row r="10" spans="1:13" ht="13.5" thickBot="1" x14ac:dyDescent="0.35">
      <c r="A10" s="203"/>
      <c r="B10" s="188"/>
      <c r="C10" s="204"/>
      <c r="D10" s="205">
        <v>1000</v>
      </c>
      <c r="E10" s="206">
        <v>2000</v>
      </c>
      <c r="F10" s="206">
        <v>3000</v>
      </c>
      <c r="G10" s="206">
        <v>4000</v>
      </c>
      <c r="H10" s="206">
        <v>6000</v>
      </c>
      <c r="I10" s="206">
        <v>8000</v>
      </c>
      <c r="J10" s="206">
        <v>10000</v>
      </c>
      <c r="K10" s="206">
        <v>14000</v>
      </c>
      <c r="L10" s="206">
        <v>18000</v>
      </c>
      <c r="M10" s="207">
        <v>22000</v>
      </c>
    </row>
    <row r="11" spans="1:13" ht="13" x14ac:dyDescent="0.3">
      <c r="A11" s="11">
        <v>1</v>
      </c>
      <c r="B11" s="81" t="s">
        <v>119</v>
      </c>
      <c r="C11" s="82">
        <v>100</v>
      </c>
      <c r="D11" s="176"/>
      <c r="E11" s="176"/>
      <c r="F11" s="176"/>
      <c r="G11" s="176"/>
      <c r="H11" s="176"/>
      <c r="I11" s="176"/>
      <c r="J11" s="176"/>
      <c r="K11" s="176"/>
      <c r="L11" s="176"/>
      <c r="M11" s="176"/>
    </row>
    <row r="12" spans="1:13" ht="13" x14ac:dyDescent="0.3">
      <c r="A12" s="12">
        <v>2</v>
      </c>
      <c r="B12" s="83" t="s">
        <v>120</v>
      </c>
      <c r="C12" s="84">
        <v>200</v>
      </c>
      <c r="D12" s="176"/>
      <c r="E12" s="176"/>
      <c r="F12" s="176"/>
      <c r="G12" s="176"/>
      <c r="H12" s="176"/>
      <c r="I12" s="176"/>
      <c r="J12" s="176"/>
      <c r="K12" s="176"/>
      <c r="L12" s="176"/>
      <c r="M12" s="176"/>
    </row>
    <row r="13" spans="1:13" ht="13" x14ac:dyDescent="0.3">
      <c r="A13" s="12">
        <v>3</v>
      </c>
      <c r="B13" s="83" t="s">
        <v>121</v>
      </c>
      <c r="C13" s="84">
        <v>300</v>
      </c>
      <c r="D13" s="176"/>
      <c r="E13" s="176"/>
      <c r="F13" s="176"/>
      <c r="G13" s="176"/>
      <c r="H13" s="176"/>
      <c r="I13" s="176"/>
      <c r="J13" s="176"/>
      <c r="K13" s="176"/>
      <c r="L13" s="176"/>
      <c r="M13" s="176"/>
    </row>
    <row r="14" spans="1:13" ht="13" x14ac:dyDescent="0.3">
      <c r="A14" s="12">
        <v>4</v>
      </c>
      <c r="B14" s="83" t="s">
        <v>122</v>
      </c>
      <c r="C14" s="84">
        <v>400</v>
      </c>
      <c r="D14" s="176"/>
      <c r="E14" s="176"/>
      <c r="F14" s="176"/>
      <c r="G14" s="176"/>
      <c r="H14" s="176"/>
      <c r="I14" s="176"/>
      <c r="J14" s="176"/>
      <c r="K14" s="176"/>
      <c r="L14" s="176"/>
      <c r="M14" s="176"/>
    </row>
    <row r="15" spans="1:13" ht="13" x14ac:dyDescent="0.3">
      <c r="A15" s="12">
        <v>5</v>
      </c>
      <c r="B15" s="83" t="s">
        <v>123</v>
      </c>
      <c r="C15" s="84">
        <v>500</v>
      </c>
      <c r="D15" s="176"/>
      <c r="E15" s="176"/>
      <c r="F15" s="176"/>
      <c r="G15" s="176"/>
      <c r="H15" s="176"/>
      <c r="I15" s="176"/>
      <c r="J15" s="176"/>
      <c r="K15" s="176"/>
      <c r="L15" s="176"/>
      <c r="M15" s="176"/>
    </row>
    <row r="16" spans="1:13" ht="13" x14ac:dyDescent="0.3">
      <c r="A16" s="12">
        <v>6</v>
      </c>
      <c r="B16" s="83" t="s">
        <v>124</v>
      </c>
      <c r="C16" s="84">
        <v>600</v>
      </c>
      <c r="D16" s="176"/>
      <c r="E16" s="176"/>
      <c r="F16" s="176"/>
      <c r="G16" s="176"/>
      <c r="H16" s="176"/>
      <c r="I16" s="176"/>
      <c r="J16" s="176"/>
      <c r="K16" s="176"/>
      <c r="L16" s="176"/>
      <c r="M16" s="176"/>
    </row>
    <row r="17" spans="1:13" ht="13" x14ac:dyDescent="0.3">
      <c r="A17" s="12">
        <v>7</v>
      </c>
      <c r="B17" s="83" t="s">
        <v>125</v>
      </c>
      <c r="C17" s="84">
        <v>700</v>
      </c>
      <c r="D17" s="176"/>
      <c r="E17" s="176"/>
      <c r="F17" s="176"/>
      <c r="G17" s="176"/>
      <c r="H17" s="176"/>
      <c r="I17" s="176"/>
      <c r="J17" s="176"/>
      <c r="K17" s="176"/>
      <c r="L17" s="176"/>
      <c r="M17" s="176"/>
    </row>
    <row r="18" spans="1:13" ht="13" x14ac:dyDescent="0.3">
      <c r="A18" s="12">
        <v>8</v>
      </c>
      <c r="B18" s="83" t="s">
        <v>126</v>
      </c>
      <c r="C18" s="84">
        <v>800</v>
      </c>
      <c r="D18" s="176"/>
      <c r="E18" s="176"/>
      <c r="F18" s="176"/>
      <c r="G18" s="176"/>
      <c r="H18" s="176"/>
      <c r="I18" s="176"/>
      <c r="J18" s="176"/>
      <c r="K18" s="176"/>
      <c r="L18" s="176"/>
      <c r="M18" s="176"/>
    </row>
    <row r="19" spans="1:13" ht="13" x14ac:dyDescent="0.3">
      <c r="A19" s="12">
        <v>9</v>
      </c>
      <c r="B19" s="83" t="s">
        <v>127</v>
      </c>
      <c r="C19" s="84">
        <v>900</v>
      </c>
      <c r="D19" s="176"/>
      <c r="E19" s="176"/>
      <c r="F19" s="176"/>
      <c r="G19" s="176"/>
      <c r="H19" s="176"/>
      <c r="I19" s="176"/>
      <c r="J19" s="176"/>
      <c r="K19" s="176"/>
      <c r="L19" s="176"/>
      <c r="M19" s="176"/>
    </row>
    <row r="20" spans="1:13" ht="13" x14ac:dyDescent="0.3">
      <c r="A20" s="12">
        <v>10</v>
      </c>
      <c r="B20" s="83" t="s">
        <v>128</v>
      </c>
      <c r="C20" s="84">
        <v>1000</v>
      </c>
      <c r="D20" s="176"/>
      <c r="E20" s="176"/>
      <c r="F20" s="176"/>
      <c r="G20" s="176"/>
      <c r="H20" s="176"/>
      <c r="I20" s="176"/>
      <c r="J20" s="176"/>
      <c r="K20" s="176"/>
      <c r="L20" s="176"/>
      <c r="M20" s="176"/>
    </row>
    <row r="21" spans="1:13" ht="13" x14ac:dyDescent="0.3">
      <c r="A21" s="12">
        <v>11</v>
      </c>
      <c r="B21" s="83" t="s">
        <v>129</v>
      </c>
      <c r="C21" s="84">
        <v>1100</v>
      </c>
      <c r="D21" s="176"/>
      <c r="E21" s="176"/>
      <c r="F21" s="176"/>
      <c r="G21" s="176"/>
      <c r="H21" s="176"/>
      <c r="I21" s="176"/>
      <c r="J21" s="176"/>
      <c r="K21" s="176"/>
      <c r="L21" s="176"/>
      <c r="M21" s="176"/>
    </row>
    <row r="22" spans="1:13" ht="13" x14ac:dyDescent="0.3">
      <c r="A22" s="12">
        <v>12</v>
      </c>
      <c r="B22" s="83" t="s">
        <v>130</v>
      </c>
      <c r="C22" s="84">
        <v>1200</v>
      </c>
      <c r="D22" s="176"/>
      <c r="E22" s="176"/>
      <c r="F22" s="176"/>
      <c r="G22" s="176"/>
      <c r="H22" s="176"/>
      <c r="I22" s="176"/>
      <c r="J22" s="176"/>
      <c r="K22" s="176"/>
      <c r="L22" s="176"/>
      <c r="M22" s="176"/>
    </row>
    <row r="23" spans="1:13" ht="13" x14ac:dyDescent="0.3">
      <c r="A23" s="12">
        <v>13</v>
      </c>
      <c r="B23" s="83" t="s">
        <v>131</v>
      </c>
      <c r="C23" s="84">
        <v>1300</v>
      </c>
      <c r="D23" s="176"/>
      <c r="E23" s="176"/>
      <c r="F23" s="176"/>
      <c r="G23" s="176"/>
      <c r="H23" s="176"/>
      <c r="I23" s="176"/>
      <c r="J23" s="176"/>
      <c r="K23" s="176"/>
      <c r="L23" s="176"/>
      <c r="M23" s="176"/>
    </row>
    <row r="24" spans="1:13" ht="13" x14ac:dyDescent="0.3">
      <c r="A24" s="12">
        <v>14</v>
      </c>
      <c r="B24" s="83" t="s">
        <v>132</v>
      </c>
      <c r="C24" s="84">
        <v>1400</v>
      </c>
      <c r="D24" s="176"/>
      <c r="E24" s="176"/>
      <c r="F24" s="176"/>
      <c r="G24" s="176"/>
      <c r="H24" s="176"/>
      <c r="I24" s="176"/>
      <c r="J24" s="176"/>
      <c r="K24" s="176"/>
      <c r="L24" s="176"/>
      <c r="M24" s="176"/>
    </row>
    <row r="25" spans="1:13" ht="13.5" thickBot="1" x14ac:dyDescent="0.35">
      <c r="A25" s="13">
        <v>15</v>
      </c>
      <c r="B25" s="85" t="s">
        <v>133</v>
      </c>
      <c r="C25" s="86">
        <v>1500</v>
      </c>
      <c r="D25" s="176"/>
      <c r="E25" s="176"/>
      <c r="F25" s="176"/>
      <c r="G25" s="176"/>
      <c r="H25" s="176"/>
      <c r="I25" s="176"/>
      <c r="J25" s="176"/>
      <c r="K25" s="176"/>
      <c r="L25" s="176"/>
      <c r="M25" s="176"/>
    </row>
    <row r="26" spans="1:13" x14ac:dyDescent="0.25">
      <c r="C26" s="87">
        <v>1</v>
      </c>
      <c r="D26" s="88">
        <v>2</v>
      </c>
      <c r="E26" s="87">
        <v>3</v>
      </c>
      <c r="F26" s="88">
        <v>4</v>
      </c>
      <c r="G26" s="87">
        <v>5</v>
      </c>
      <c r="H26" s="88">
        <v>6</v>
      </c>
      <c r="I26" s="87">
        <v>7</v>
      </c>
      <c r="J26" s="88">
        <v>8</v>
      </c>
      <c r="K26" s="87">
        <v>9</v>
      </c>
      <c r="L26" s="88">
        <v>10</v>
      </c>
      <c r="M26" s="87">
        <v>11</v>
      </c>
    </row>
    <row r="27" spans="1:13" ht="13" x14ac:dyDescent="0.25">
      <c r="A27" s="334" t="s">
        <v>134</v>
      </c>
      <c r="B27" s="334"/>
      <c r="C27" s="334"/>
      <c r="D27" s="334"/>
      <c r="E27" s="334"/>
      <c r="F27" s="334"/>
      <c r="G27" s="334"/>
      <c r="H27" s="334"/>
      <c r="I27" s="334"/>
      <c r="J27" s="334"/>
      <c r="K27" s="334"/>
      <c r="L27" s="334"/>
      <c r="M27" s="334"/>
    </row>
    <row r="28" spans="1:13" x14ac:dyDescent="0.25">
      <c r="A28" s="89"/>
      <c r="B28" s="89"/>
      <c r="C28" s="89"/>
      <c r="D28" s="89"/>
      <c r="E28" s="89"/>
      <c r="F28" s="89"/>
      <c r="G28" s="89"/>
      <c r="H28" s="89"/>
      <c r="I28" s="89"/>
      <c r="J28" s="89"/>
      <c r="K28" s="89"/>
      <c r="L28" s="89"/>
      <c r="M28" s="89"/>
    </row>
    <row r="29" spans="1:13" x14ac:dyDescent="0.25">
      <c r="A29" s="89"/>
      <c r="B29" s="89"/>
      <c r="C29" s="89"/>
      <c r="D29" s="89"/>
      <c r="E29" s="89"/>
      <c r="F29" s="89"/>
      <c r="G29" s="89"/>
      <c r="H29" s="89"/>
      <c r="I29" s="89"/>
      <c r="J29" s="89"/>
      <c r="K29" s="89"/>
      <c r="L29" s="89"/>
      <c r="M29" s="89"/>
    </row>
    <row r="30" spans="1:13" x14ac:dyDescent="0.25">
      <c r="A30" s="89"/>
      <c r="B30" s="89"/>
      <c r="C30" s="89"/>
      <c r="D30" s="89"/>
      <c r="E30" s="89"/>
      <c r="F30" s="89"/>
      <c r="G30" s="89"/>
      <c r="H30" s="89"/>
      <c r="I30" s="89"/>
      <c r="J30" s="89"/>
      <c r="K30" s="89"/>
      <c r="L30" s="89"/>
      <c r="M30" s="89"/>
    </row>
    <row r="31" spans="1:13" x14ac:dyDescent="0.25">
      <c r="A31" s="89"/>
      <c r="B31" s="89"/>
      <c r="C31" s="89"/>
      <c r="D31" s="89"/>
      <c r="E31" s="89"/>
      <c r="F31" s="89"/>
      <c r="G31" s="89"/>
      <c r="H31" s="89"/>
      <c r="I31" s="89"/>
      <c r="J31" s="89"/>
      <c r="K31" s="89"/>
      <c r="L31" s="89"/>
      <c r="M31" s="89"/>
    </row>
    <row r="32" spans="1:13" x14ac:dyDescent="0.25">
      <c r="A32" s="89"/>
      <c r="B32" s="89"/>
      <c r="C32" s="89"/>
      <c r="D32" s="89"/>
      <c r="E32" s="89"/>
      <c r="F32" s="89"/>
      <c r="G32" s="89"/>
      <c r="H32" s="89"/>
      <c r="I32" s="89"/>
      <c r="J32" s="89"/>
      <c r="K32" s="89"/>
      <c r="L32" s="89"/>
      <c r="M32" s="89"/>
    </row>
    <row r="33" spans="1:13" x14ac:dyDescent="0.25">
      <c r="A33" s="89"/>
      <c r="B33" s="89"/>
      <c r="C33" s="89"/>
      <c r="D33" s="89"/>
      <c r="E33" s="89"/>
      <c r="F33" s="89"/>
      <c r="G33" s="89"/>
      <c r="H33" s="89"/>
      <c r="I33" s="89"/>
      <c r="J33" s="89"/>
      <c r="K33" s="89"/>
      <c r="L33" s="89"/>
      <c r="M33" s="89"/>
    </row>
  </sheetData>
  <sheetProtection algorithmName="SHA-512" hashValue="H22ONx/NerdSo9Oyc//Dw8QDYOQM/jsjtuL+EYgFglGJxdVmCcmY4jBde6Q3bUA1fG9GfEcTGnCO0SPlyZVP5g==" saltValue="Amyn+C9cRF1PM+c2SB8Xiw==" spinCount="100000" sheet="1" selectLockedCells="1" autoFilter="0"/>
  <mergeCells count="13">
    <mergeCell ref="A27:M27"/>
    <mergeCell ref="A5:F5"/>
    <mergeCell ref="G5:M5"/>
    <mergeCell ref="A1:M1"/>
    <mergeCell ref="A3:F3"/>
    <mergeCell ref="G3:M3"/>
    <mergeCell ref="A4:F4"/>
    <mergeCell ref="G4:M4"/>
    <mergeCell ref="A6:A9"/>
    <mergeCell ref="B6:B9"/>
    <mergeCell ref="D6:M6"/>
    <mergeCell ref="D7:M7"/>
    <mergeCell ref="D8:M8"/>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E46"/>
  <sheetViews>
    <sheetView showGridLines="0" zoomScale="90" zoomScaleNormal="90" workbookViewId="0">
      <selection activeCell="D8" sqref="D8"/>
    </sheetView>
  </sheetViews>
  <sheetFormatPr defaultColWidth="21.7265625" defaultRowHeight="14" x14ac:dyDescent="0.3"/>
  <cols>
    <col min="1" max="1" width="5" style="80" bestFit="1" customWidth="1"/>
    <col min="2" max="2" width="12.54296875" style="80" bestFit="1" customWidth="1"/>
    <col min="3" max="3" width="52.54296875" style="80" customWidth="1"/>
    <col min="4" max="4" width="9.54296875" style="80" customWidth="1"/>
    <col min="5" max="5" width="55.54296875" style="80" customWidth="1"/>
    <col min="6" max="16384" width="21.7265625" style="80"/>
  </cols>
  <sheetData>
    <row r="1" spans="1:5" ht="14.5" thickBot="1" x14ac:dyDescent="0.35"/>
    <row r="2" spans="1:5" ht="14.5" thickBot="1" x14ac:dyDescent="0.35">
      <c r="A2" s="328" t="s">
        <v>79</v>
      </c>
      <c r="B2" s="329"/>
      <c r="C2" s="330"/>
      <c r="D2" s="328" t="str">
        <f>'Cover Sheet'!C3</f>
        <v>E1372DXVC</v>
      </c>
      <c r="E2" s="330"/>
    </row>
    <row r="3" spans="1:5" ht="14.5" thickBot="1" x14ac:dyDescent="0.35">
      <c r="A3" s="328" t="s">
        <v>80</v>
      </c>
      <c r="B3" s="329"/>
      <c r="C3" s="330"/>
      <c r="D3" s="328" t="str">
        <f>'Cover Sheet'!C4</f>
        <v>Switched Mode Rectifiers (SMRs)</v>
      </c>
      <c r="E3" s="330"/>
    </row>
    <row r="4" spans="1:5" ht="14.5" thickBot="1" x14ac:dyDescent="0.35">
      <c r="A4" s="328" t="s">
        <v>81</v>
      </c>
      <c r="B4" s="329"/>
      <c r="C4" s="330"/>
      <c r="D4" s="354" t="str">
        <f>IF('Cover Sheet'!C5="","",'Cover Sheet'!C5)</f>
        <v/>
      </c>
      <c r="E4" s="355"/>
    </row>
    <row r="6" spans="1:5" ht="15" customHeight="1" x14ac:dyDescent="0.35">
      <c r="A6" s="353" t="s">
        <v>135</v>
      </c>
      <c r="B6" s="353"/>
      <c r="C6" s="353"/>
      <c r="D6" s="353"/>
      <c r="E6" s="353"/>
    </row>
    <row r="7" spans="1:5" x14ac:dyDescent="0.3">
      <c r="A7" s="22" t="s">
        <v>87</v>
      </c>
      <c r="B7" s="22" t="s">
        <v>136</v>
      </c>
      <c r="C7" s="22" t="s">
        <v>137</v>
      </c>
      <c r="D7" s="23" t="s">
        <v>52</v>
      </c>
      <c r="E7" s="24" t="s">
        <v>138</v>
      </c>
    </row>
    <row r="8" spans="1:5" x14ac:dyDescent="0.3">
      <c r="A8" s="90">
        <v>1</v>
      </c>
      <c r="B8" s="187" t="s">
        <v>139</v>
      </c>
      <c r="C8" s="260" t="s">
        <v>140</v>
      </c>
      <c r="D8" s="250"/>
      <c r="E8" s="67"/>
    </row>
    <row r="9" spans="1:5" x14ac:dyDescent="0.3">
      <c r="A9" s="90">
        <v>2</v>
      </c>
      <c r="B9" s="187" t="s">
        <v>139</v>
      </c>
      <c r="C9" s="260" t="s">
        <v>141</v>
      </c>
      <c r="D9" s="250"/>
      <c r="E9" s="67"/>
    </row>
    <row r="10" spans="1:5" x14ac:dyDescent="0.3">
      <c r="A10" s="90">
        <v>3</v>
      </c>
      <c r="B10" s="187" t="s">
        <v>139</v>
      </c>
      <c r="C10" s="260" t="s">
        <v>142</v>
      </c>
      <c r="D10" s="250"/>
      <c r="E10" s="67"/>
    </row>
    <row r="11" spans="1:5" x14ac:dyDescent="0.3">
      <c r="A11" s="90">
        <v>4</v>
      </c>
      <c r="B11" s="187" t="s">
        <v>139</v>
      </c>
      <c r="C11" s="260" t="s">
        <v>143</v>
      </c>
      <c r="D11" s="250"/>
      <c r="E11" s="67"/>
    </row>
    <row r="12" spans="1:5" x14ac:dyDescent="0.3">
      <c r="A12" s="90">
        <v>5</v>
      </c>
      <c r="B12" s="187" t="s">
        <v>139</v>
      </c>
      <c r="C12" s="260" t="s">
        <v>144</v>
      </c>
      <c r="D12" s="250"/>
      <c r="E12" s="67"/>
    </row>
    <row r="13" spans="1:5" x14ac:dyDescent="0.3">
      <c r="A13" s="90">
        <v>6</v>
      </c>
      <c r="B13" s="187" t="s">
        <v>139</v>
      </c>
      <c r="C13" s="260" t="s">
        <v>145</v>
      </c>
      <c r="D13" s="250"/>
      <c r="E13" s="67"/>
    </row>
    <row r="14" spans="1:5" x14ac:dyDescent="0.3">
      <c r="A14" s="90">
        <v>7</v>
      </c>
      <c r="B14" s="187" t="s">
        <v>139</v>
      </c>
      <c r="C14" s="260" t="s">
        <v>146</v>
      </c>
      <c r="D14" s="250"/>
      <c r="E14" s="67"/>
    </row>
    <row r="15" spans="1:5" x14ac:dyDescent="0.3">
      <c r="A15" s="90">
        <v>8</v>
      </c>
      <c r="B15" s="187" t="s">
        <v>139</v>
      </c>
      <c r="C15" s="260" t="s">
        <v>147</v>
      </c>
      <c r="D15" s="250"/>
      <c r="E15" s="67"/>
    </row>
    <row r="16" spans="1:5" x14ac:dyDescent="0.3">
      <c r="A16" s="90">
        <v>9</v>
      </c>
      <c r="B16" s="187" t="s">
        <v>139</v>
      </c>
      <c r="C16" s="260" t="s">
        <v>148</v>
      </c>
      <c r="D16" s="250"/>
      <c r="E16" s="67"/>
    </row>
    <row r="17" spans="1:5" x14ac:dyDescent="0.3">
      <c r="A17" s="90">
        <v>10</v>
      </c>
      <c r="B17" s="187" t="s">
        <v>139</v>
      </c>
      <c r="C17" s="260" t="s">
        <v>149</v>
      </c>
      <c r="D17" s="250"/>
      <c r="E17" s="67"/>
    </row>
    <row r="18" spans="1:5" x14ac:dyDescent="0.3">
      <c r="A18" s="90">
        <v>11</v>
      </c>
      <c r="B18" s="187" t="s">
        <v>139</v>
      </c>
      <c r="C18" s="260" t="s">
        <v>150</v>
      </c>
      <c r="D18" s="250"/>
      <c r="E18" s="67"/>
    </row>
    <row r="19" spans="1:5" x14ac:dyDescent="0.3">
      <c r="A19" s="90">
        <v>12</v>
      </c>
      <c r="B19" s="187" t="s">
        <v>139</v>
      </c>
      <c r="C19" s="260" t="s">
        <v>151</v>
      </c>
      <c r="D19" s="250"/>
      <c r="E19" s="67"/>
    </row>
    <row r="20" spans="1:5" x14ac:dyDescent="0.3">
      <c r="A20" s="90">
        <v>13</v>
      </c>
      <c r="B20" s="187" t="s">
        <v>139</v>
      </c>
      <c r="C20" s="260" t="s">
        <v>152</v>
      </c>
      <c r="D20" s="250"/>
      <c r="E20" s="67"/>
    </row>
    <row r="21" spans="1:5" x14ac:dyDescent="0.3">
      <c r="A21" s="90">
        <v>14</v>
      </c>
      <c r="B21" s="187" t="s">
        <v>139</v>
      </c>
      <c r="C21" s="248"/>
      <c r="D21" s="250"/>
      <c r="E21" s="67"/>
    </row>
    <row r="22" spans="1:5" x14ac:dyDescent="0.3">
      <c r="A22" s="90">
        <v>15</v>
      </c>
      <c r="B22" s="187" t="s">
        <v>139</v>
      </c>
      <c r="C22" s="248"/>
      <c r="D22" s="250"/>
      <c r="E22" s="67"/>
    </row>
    <row r="23" spans="1:5" x14ac:dyDescent="0.3">
      <c r="A23" s="90">
        <v>16</v>
      </c>
      <c r="B23" s="187" t="s">
        <v>139</v>
      </c>
      <c r="C23" s="248"/>
      <c r="D23" s="250"/>
      <c r="E23" s="67"/>
    </row>
    <row r="24" spans="1:5" x14ac:dyDescent="0.3">
      <c r="A24" s="90">
        <v>17</v>
      </c>
      <c r="B24" s="187" t="s">
        <v>139</v>
      </c>
      <c r="C24" s="248"/>
      <c r="D24" s="250"/>
      <c r="E24" s="67"/>
    </row>
    <row r="25" spans="1:5" x14ac:dyDescent="0.3">
      <c r="A25" s="90">
        <v>18</v>
      </c>
      <c r="B25" s="187" t="s">
        <v>139</v>
      </c>
      <c r="C25" s="248"/>
      <c r="D25" s="250"/>
      <c r="E25" s="67"/>
    </row>
    <row r="26" spans="1:5" x14ac:dyDescent="0.3">
      <c r="A26" s="90">
        <v>19</v>
      </c>
      <c r="B26" s="187" t="s">
        <v>139</v>
      </c>
      <c r="C26" s="248"/>
      <c r="D26" s="250"/>
      <c r="E26" s="67"/>
    </row>
    <row r="27" spans="1:5" x14ac:dyDescent="0.3">
      <c r="A27" s="90">
        <v>20</v>
      </c>
      <c r="B27" s="187" t="s">
        <v>139</v>
      </c>
      <c r="C27" s="248"/>
      <c r="D27" s="250"/>
      <c r="E27" s="67"/>
    </row>
    <row r="28" spans="1:5" x14ac:dyDescent="0.3">
      <c r="A28" s="90">
        <v>21</v>
      </c>
      <c r="B28" s="187" t="s">
        <v>139</v>
      </c>
      <c r="C28" s="248"/>
      <c r="D28" s="250"/>
      <c r="E28" s="67"/>
    </row>
    <row r="29" spans="1:5" x14ac:dyDescent="0.3">
      <c r="A29" s="90">
        <v>22</v>
      </c>
      <c r="B29" s="187" t="s">
        <v>139</v>
      </c>
      <c r="C29" s="248"/>
      <c r="D29" s="250"/>
      <c r="E29" s="67"/>
    </row>
    <row r="30" spans="1:5" x14ac:dyDescent="0.3">
      <c r="A30" s="90">
        <v>23</v>
      </c>
      <c r="B30" s="187" t="s">
        <v>139</v>
      </c>
      <c r="C30" s="248"/>
      <c r="D30" s="250"/>
      <c r="E30" s="67"/>
    </row>
    <row r="31" spans="1:5" x14ac:dyDescent="0.3">
      <c r="A31" s="90">
        <v>24</v>
      </c>
      <c r="B31" s="187" t="s">
        <v>139</v>
      </c>
      <c r="C31" s="248"/>
      <c r="D31" s="250"/>
      <c r="E31" s="67"/>
    </row>
    <row r="32" spans="1:5" x14ac:dyDescent="0.3">
      <c r="A32" s="90">
        <v>25</v>
      </c>
      <c r="B32" s="187" t="s">
        <v>139</v>
      </c>
      <c r="C32" s="248"/>
      <c r="D32" s="250"/>
      <c r="E32" s="67"/>
    </row>
    <row r="33" spans="1:5" x14ac:dyDescent="0.3">
      <c r="A33" s="90">
        <v>26</v>
      </c>
      <c r="B33" s="187" t="s">
        <v>139</v>
      </c>
      <c r="C33" s="248"/>
      <c r="D33" s="250"/>
      <c r="E33" s="67"/>
    </row>
    <row r="34" spans="1:5" x14ac:dyDescent="0.3">
      <c r="A34" s="90">
        <v>27</v>
      </c>
      <c r="B34" s="187" t="s">
        <v>139</v>
      </c>
      <c r="C34" s="248"/>
      <c r="D34" s="250"/>
      <c r="E34" s="67"/>
    </row>
    <row r="35" spans="1:5" x14ac:dyDescent="0.3">
      <c r="A35" s="90">
        <v>28</v>
      </c>
      <c r="B35" s="187" t="s">
        <v>139</v>
      </c>
      <c r="C35" s="248"/>
      <c r="D35" s="250"/>
      <c r="E35" s="67"/>
    </row>
    <row r="36" spans="1:5" x14ac:dyDescent="0.3">
      <c r="A36" s="90">
        <v>29</v>
      </c>
      <c r="B36" s="187" t="s">
        <v>139</v>
      </c>
      <c r="C36" s="248"/>
      <c r="D36" s="250"/>
      <c r="E36" s="67"/>
    </row>
    <row r="37" spans="1:5" x14ac:dyDescent="0.3">
      <c r="A37" s="90">
        <v>30</v>
      </c>
      <c r="B37" s="187" t="s">
        <v>139</v>
      </c>
      <c r="C37" s="248"/>
      <c r="D37" s="250"/>
      <c r="E37" s="67"/>
    </row>
    <row r="38" spans="1:5" x14ac:dyDescent="0.3">
      <c r="A38" s="90">
        <v>31</v>
      </c>
      <c r="B38" s="187" t="s">
        <v>139</v>
      </c>
      <c r="C38" s="248"/>
      <c r="D38" s="250"/>
      <c r="E38" s="67"/>
    </row>
    <row r="39" spans="1:5" x14ac:dyDescent="0.3">
      <c r="A39" s="90">
        <v>32</v>
      </c>
      <c r="B39" s="187" t="s">
        <v>139</v>
      </c>
      <c r="C39" s="248"/>
      <c r="D39" s="250"/>
      <c r="E39" s="67"/>
    </row>
    <row r="41" spans="1:5" x14ac:dyDescent="0.3">
      <c r="B41" s="132" t="s">
        <v>82</v>
      </c>
      <c r="C41" s="167"/>
      <c r="D41" s="167"/>
    </row>
    <row r="42" spans="1:5" x14ac:dyDescent="0.3">
      <c r="B42" s="249" t="s">
        <v>153</v>
      </c>
      <c r="C42" s="167"/>
      <c r="D42" s="167"/>
    </row>
    <row r="43" spans="1:5" x14ac:dyDescent="0.3">
      <c r="B43" s="350"/>
      <c r="C43" s="351"/>
      <c r="D43" s="351"/>
    </row>
    <row r="44" spans="1:5" x14ac:dyDescent="0.3">
      <c r="B44" s="249"/>
      <c r="C44" s="167"/>
      <c r="D44" s="167"/>
    </row>
    <row r="45" spans="1:5" x14ac:dyDescent="0.3">
      <c r="B45" s="249"/>
      <c r="C45" s="167"/>
      <c r="D45" s="167"/>
    </row>
    <row r="46" spans="1:5" ht="35.65" customHeight="1" x14ac:dyDescent="0.3">
      <c r="B46" s="352"/>
      <c r="C46" s="352"/>
      <c r="D46" s="352"/>
      <c r="E46" s="352"/>
    </row>
  </sheetData>
  <sheetProtection algorithmName="SHA-512" hashValue="uvKL/NTmo3FR2uu/hAJ7nUyarkUNpBIH3vvC+Du4bIs4a59GbMtElIWA6EIUwiBgsUunk9+UmPTQKg8yIxWhUA==" saltValue="pvUfyl2dECHEjPwyLeS+aQ==" spinCount="100000" sheet="1" formatCells="0" formatColumns="0" formatRows="0" insertHyperlinks="0" selectLockedCells="1"/>
  <mergeCells count="9">
    <mergeCell ref="B43:D43"/>
    <mergeCell ref="B46:E46"/>
    <mergeCell ref="A6:E6"/>
    <mergeCell ref="A2:C2"/>
    <mergeCell ref="D2:E2"/>
    <mergeCell ref="A3:C3"/>
    <mergeCell ref="D3:E3"/>
    <mergeCell ref="A4:C4"/>
    <mergeCell ref="D4:E4"/>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2:F20"/>
  <sheetViews>
    <sheetView showGridLines="0" zoomScale="90" zoomScaleNormal="90" workbookViewId="0">
      <selection activeCell="A15" sqref="A15"/>
    </sheetView>
  </sheetViews>
  <sheetFormatPr defaultRowHeight="14" x14ac:dyDescent="0.3"/>
  <cols>
    <col min="1" max="1" width="9.26953125" style="80"/>
    <col min="2" max="2" width="16.7265625" style="80" bestFit="1" customWidth="1"/>
    <col min="3" max="3" width="22.7265625" style="91" bestFit="1" customWidth="1"/>
    <col min="4" max="4" width="22.7265625" style="91" customWidth="1"/>
    <col min="5" max="5" width="18.7265625" style="91" bestFit="1" customWidth="1"/>
    <col min="6" max="6" width="14.7265625" style="91" bestFit="1" customWidth="1"/>
    <col min="7" max="257" width="9.26953125" style="80"/>
    <col min="258" max="258" width="16.7265625" style="80" bestFit="1" customWidth="1"/>
    <col min="259" max="259" width="22.7265625" style="80" bestFit="1" customWidth="1"/>
    <col min="260" max="260" width="22.7265625" style="80" customWidth="1"/>
    <col min="261" max="261" width="18.7265625" style="80" bestFit="1" customWidth="1"/>
    <col min="262" max="262" width="14.7265625" style="80" bestFit="1" customWidth="1"/>
    <col min="263" max="513" width="9.26953125" style="80"/>
    <col min="514" max="514" width="16.7265625" style="80" bestFit="1" customWidth="1"/>
    <col min="515" max="515" width="22.7265625" style="80" bestFit="1" customWidth="1"/>
    <col min="516" max="516" width="22.7265625" style="80" customWidth="1"/>
    <col min="517" max="517" width="18.7265625" style="80" bestFit="1" customWidth="1"/>
    <col min="518" max="518" width="14.7265625" style="80" bestFit="1" customWidth="1"/>
    <col min="519" max="769" width="9.26953125" style="80"/>
    <col min="770" max="770" width="16.7265625" style="80" bestFit="1" customWidth="1"/>
    <col min="771" max="771" width="22.7265625" style="80" bestFit="1" customWidth="1"/>
    <col min="772" max="772" width="22.7265625" style="80" customWidth="1"/>
    <col min="773" max="773" width="18.7265625" style="80" bestFit="1" customWidth="1"/>
    <col min="774" max="774" width="14.7265625" style="80" bestFit="1" customWidth="1"/>
    <col min="775" max="1025" width="9.26953125" style="80"/>
    <col min="1026" max="1026" width="16.7265625" style="80" bestFit="1" customWidth="1"/>
    <col min="1027" max="1027" width="22.7265625" style="80" bestFit="1" customWidth="1"/>
    <col min="1028" max="1028" width="22.7265625" style="80" customWidth="1"/>
    <col min="1029" max="1029" width="18.7265625" style="80" bestFit="1" customWidth="1"/>
    <col min="1030" max="1030" width="14.7265625" style="80" bestFit="1" customWidth="1"/>
    <col min="1031" max="1281" width="9.26953125" style="80"/>
    <col min="1282" max="1282" width="16.7265625" style="80" bestFit="1" customWidth="1"/>
    <col min="1283" max="1283" width="22.7265625" style="80" bestFit="1" customWidth="1"/>
    <col min="1284" max="1284" width="22.7265625" style="80" customWidth="1"/>
    <col min="1285" max="1285" width="18.7265625" style="80" bestFit="1" customWidth="1"/>
    <col min="1286" max="1286" width="14.7265625" style="80" bestFit="1" customWidth="1"/>
    <col min="1287" max="1537" width="9.26953125" style="80"/>
    <col min="1538" max="1538" width="16.7265625" style="80" bestFit="1" customWidth="1"/>
    <col min="1539" max="1539" width="22.7265625" style="80" bestFit="1" customWidth="1"/>
    <col min="1540" max="1540" width="22.7265625" style="80" customWidth="1"/>
    <col min="1541" max="1541" width="18.7265625" style="80" bestFit="1" customWidth="1"/>
    <col min="1542" max="1542" width="14.7265625" style="80" bestFit="1" customWidth="1"/>
    <col min="1543" max="1793" width="9.26953125" style="80"/>
    <col min="1794" max="1794" width="16.7265625" style="80" bestFit="1" customWidth="1"/>
    <col min="1795" max="1795" width="22.7265625" style="80" bestFit="1" customWidth="1"/>
    <col min="1796" max="1796" width="22.7265625" style="80" customWidth="1"/>
    <col min="1797" max="1797" width="18.7265625" style="80" bestFit="1" customWidth="1"/>
    <col min="1798" max="1798" width="14.7265625" style="80" bestFit="1" customWidth="1"/>
    <col min="1799" max="2049" width="9.26953125" style="80"/>
    <col min="2050" max="2050" width="16.7265625" style="80" bestFit="1" customWidth="1"/>
    <col min="2051" max="2051" width="22.7265625" style="80" bestFit="1" customWidth="1"/>
    <col min="2052" max="2052" width="22.7265625" style="80" customWidth="1"/>
    <col min="2053" max="2053" width="18.7265625" style="80" bestFit="1" customWidth="1"/>
    <col min="2054" max="2054" width="14.7265625" style="80" bestFit="1" customWidth="1"/>
    <col min="2055" max="2305" width="9.26953125" style="80"/>
    <col min="2306" max="2306" width="16.7265625" style="80" bestFit="1" customWidth="1"/>
    <col min="2307" max="2307" width="22.7265625" style="80" bestFit="1" customWidth="1"/>
    <col min="2308" max="2308" width="22.7265625" style="80" customWidth="1"/>
    <col min="2309" max="2309" width="18.7265625" style="80" bestFit="1" customWidth="1"/>
    <col min="2310" max="2310" width="14.7265625" style="80" bestFit="1" customWidth="1"/>
    <col min="2311" max="2561" width="9.26953125" style="80"/>
    <col min="2562" max="2562" width="16.7265625" style="80" bestFit="1" customWidth="1"/>
    <col min="2563" max="2563" width="22.7265625" style="80" bestFit="1" customWidth="1"/>
    <col min="2564" max="2564" width="22.7265625" style="80" customWidth="1"/>
    <col min="2565" max="2565" width="18.7265625" style="80" bestFit="1" customWidth="1"/>
    <col min="2566" max="2566" width="14.7265625" style="80" bestFit="1" customWidth="1"/>
    <col min="2567" max="2817" width="9.26953125" style="80"/>
    <col min="2818" max="2818" width="16.7265625" style="80" bestFit="1" customWidth="1"/>
    <col min="2819" max="2819" width="22.7265625" style="80" bestFit="1" customWidth="1"/>
    <col min="2820" max="2820" width="22.7265625" style="80" customWidth="1"/>
    <col min="2821" max="2821" width="18.7265625" style="80" bestFit="1" customWidth="1"/>
    <col min="2822" max="2822" width="14.7265625" style="80" bestFit="1" customWidth="1"/>
    <col min="2823" max="3073" width="9.26953125" style="80"/>
    <col min="3074" max="3074" width="16.7265625" style="80" bestFit="1" customWidth="1"/>
    <col min="3075" max="3075" width="22.7265625" style="80" bestFit="1" customWidth="1"/>
    <col min="3076" max="3076" width="22.7265625" style="80" customWidth="1"/>
    <col min="3077" max="3077" width="18.7265625" style="80" bestFit="1" customWidth="1"/>
    <col min="3078" max="3078" width="14.7265625" style="80" bestFit="1" customWidth="1"/>
    <col min="3079" max="3329" width="9.26953125" style="80"/>
    <col min="3330" max="3330" width="16.7265625" style="80" bestFit="1" customWidth="1"/>
    <col min="3331" max="3331" width="22.7265625" style="80" bestFit="1" customWidth="1"/>
    <col min="3332" max="3332" width="22.7265625" style="80" customWidth="1"/>
    <col min="3333" max="3333" width="18.7265625" style="80" bestFit="1" customWidth="1"/>
    <col min="3334" max="3334" width="14.7265625" style="80" bestFit="1" customWidth="1"/>
    <col min="3335" max="3585" width="9.26953125" style="80"/>
    <col min="3586" max="3586" width="16.7265625" style="80" bestFit="1" customWidth="1"/>
    <col min="3587" max="3587" width="22.7265625" style="80" bestFit="1" customWidth="1"/>
    <col min="3588" max="3588" width="22.7265625" style="80" customWidth="1"/>
    <col min="3589" max="3589" width="18.7265625" style="80" bestFit="1" customWidth="1"/>
    <col min="3590" max="3590" width="14.7265625" style="80" bestFit="1" customWidth="1"/>
    <col min="3591" max="3841" width="9.26953125" style="80"/>
    <col min="3842" max="3842" width="16.7265625" style="80" bestFit="1" customWidth="1"/>
    <col min="3843" max="3843" width="22.7265625" style="80" bestFit="1" customWidth="1"/>
    <col min="3844" max="3844" width="22.7265625" style="80" customWidth="1"/>
    <col min="3845" max="3845" width="18.7265625" style="80" bestFit="1" customWidth="1"/>
    <col min="3846" max="3846" width="14.7265625" style="80" bestFit="1" customWidth="1"/>
    <col min="3847" max="4097" width="9.26953125" style="80"/>
    <col min="4098" max="4098" width="16.7265625" style="80" bestFit="1" customWidth="1"/>
    <col min="4099" max="4099" width="22.7265625" style="80" bestFit="1" customWidth="1"/>
    <col min="4100" max="4100" width="22.7265625" style="80" customWidth="1"/>
    <col min="4101" max="4101" width="18.7265625" style="80" bestFit="1" customWidth="1"/>
    <col min="4102" max="4102" width="14.7265625" style="80" bestFit="1" customWidth="1"/>
    <col min="4103" max="4353" width="9.26953125" style="80"/>
    <col min="4354" max="4354" width="16.7265625" style="80" bestFit="1" customWidth="1"/>
    <col min="4355" max="4355" width="22.7265625" style="80" bestFit="1" customWidth="1"/>
    <col min="4356" max="4356" width="22.7265625" style="80" customWidth="1"/>
    <col min="4357" max="4357" width="18.7265625" style="80" bestFit="1" customWidth="1"/>
    <col min="4358" max="4358" width="14.7265625" style="80" bestFit="1" customWidth="1"/>
    <col min="4359" max="4609" width="9.26953125" style="80"/>
    <col min="4610" max="4610" width="16.7265625" style="80" bestFit="1" customWidth="1"/>
    <col min="4611" max="4611" width="22.7265625" style="80" bestFit="1" customWidth="1"/>
    <col min="4612" max="4612" width="22.7265625" style="80" customWidth="1"/>
    <col min="4613" max="4613" width="18.7265625" style="80" bestFit="1" customWidth="1"/>
    <col min="4614" max="4614" width="14.7265625" style="80" bestFit="1" customWidth="1"/>
    <col min="4615" max="4865" width="9.26953125" style="80"/>
    <col min="4866" max="4866" width="16.7265625" style="80" bestFit="1" customWidth="1"/>
    <col min="4867" max="4867" width="22.7265625" style="80" bestFit="1" customWidth="1"/>
    <col min="4868" max="4868" width="22.7265625" style="80" customWidth="1"/>
    <col min="4869" max="4869" width="18.7265625" style="80" bestFit="1" customWidth="1"/>
    <col min="4870" max="4870" width="14.7265625" style="80" bestFit="1" customWidth="1"/>
    <col min="4871" max="5121" width="9.26953125" style="80"/>
    <col min="5122" max="5122" width="16.7265625" style="80" bestFit="1" customWidth="1"/>
    <col min="5123" max="5123" width="22.7265625" style="80" bestFit="1" customWidth="1"/>
    <col min="5124" max="5124" width="22.7265625" style="80" customWidth="1"/>
    <col min="5125" max="5125" width="18.7265625" style="80" bestFit="1" customWidth="1"/>
    <col min="5126" max="5126" width="14.7265625" style="80" bestFit="1" customWidth="1"/>
    <col min="5127" max="5377" width="9.26953125" style="80"/>
    <col min="5378" max="5378" width="16.7265625" style="80" bestFit="1" customWidth="1"/>
    <col min="5379" max="5379" width="22.7265625" style="80" bestFit="1" customWidth="1"/>
    <col min="5380" max="5380" width="22.7265625" style="80" customWidth="1"/>
    <col min="5381" max="5381" width="18.7265625" style="80" bestFit="1" customWidth="1"/>
    <col min="5382" max="5382" width="14.7265625" style="80" bestFit="1" customWidth="1"/>
    <col min="5383" max="5633" width="9.26953125" style="80"/>
    <col min="5634" max="5634" width="16.7265625" style="80" bestFit="1" customWidth="1"/>
    <col min="5635" max="5635" width="22.7265625" style="80" bestFit="1" customWidth="1"/>
    <col min="5636" max="5636" width="22.7265625" style="80" customWidth="1"/>
    <col min="5637" max="5637" width="18.7265625" style="80" bestFit="1" customWidth="1"/>
    <col min="5638" max="5638" width="14.7265625" style="80" bestFit="1" customWidth="1"/>
    <col min="5639" max="5889" width="9.26953125" style="80"/>
    <col min="5890" max="5890" width="16.7265625" style="80" bestFit="1" customWidth="1"/>
    <col min="5891" max="5891" width="22.7265625" style="80" bestFit="1" customWidth="1"/>
    <col min="5892" max="5892" width="22.7265625" style="80" customWidth="1"/>
    <col min="5893" max="5893" width="18.7265625" style="80" bestFit="1" customWidth="1"/>
    <col min="5894" max="5894" width="14.7265625" style="80" bestFit="1" customWidth="1"/>
    <col min="5895" max="6145" width="9.26953125" style="80"/>
    <col min="6146" max="6146" width="16.7265625" style="80" bestFit="1" customWidth="1"/>
    <col min="6147" max="6147" width="22.7265625" style="80" bestFit="1" customWidth="1"/>
    <col min="6148" max="6148" width="22.7265625" style="80" customWidth="1"/>
    <col min="6149" max="6149" width="18.7265625" style="80" bestFit="1" customWidth="1"/>
    <col min="6150" max="6150" width="14.7265625" style="80" bestFit="1" customWidth="1"/>
    <col min="6151" max="6401" width="9.26953125" style="80"/>
    <col min="6402" max="6402" width="16.7265625" style="80" bestFit="1" customWidth="1"/>
    <col min="6403" max="6403" width="22.7265625" style="80" bestFit="1" customWidth="1"/>
    <col min="6404" max="6404" width="22.7265625" style="80" customWidth="1"/>
    <col min="6405" max="6405" width="18.7265625" style="80" bestFit="1" customWidth="1"/>
    <col min="6406" max="6406" width="14.7265625" style="80" bestFit="1" customWidth="1"/>
    <col min="6407" max="6657" width="9.26953125" style="80"/>
    <col min="6658" max="6658" width="16.7265625" style="80" bestFit="1" customWidth="1"/>
    <col min="6659" max="6659" width="22.7265625" style="80" bestFit="1" customWidth="1"/>
    <col min="6660" max="6660" width="22.7265625" style="80" customWidth="1"/>
    <col min="6661" max="6661" width="18.7265625" style="80" bestFit="1" customWidth="1"/>
    <col min="6662" max="6662" width="14.7265625" style="80" bestFit="1" customWidth="1"/>
    <col min="6663" max="6913" width="9.26953125" style="80"/>
    <col min="6914" max="6914" width="16.7265625" style="80" bestFit="1" customWidth="1"/>
    <col min="6915" max="6915" width="22.7265625" style="80" bestFit="1" customWidth="1"/>
    <col min="6916" max="6916" width="22.7265625" style="80" customWidth="1"/>
    <col min="6917" max="6917" width="18.7265625" style="80" bestFit="1" customWidth="1"/>
    <col min="6918" max="6918" width="14.7265625" style="80" bestFit="1" customWidth="1"/>
    <col min="6919" max="7169" width="9.26953125" style="80"/>
    <col min="7170" max="7170" width="16.7265625" style="80" bestFit="1" customWidth="1"/>
    <col min="7171" max="7171" width="22.7265625" style="80" bestFit="1" customWidth="1"/>
    <col min="7172" max="7172" width="22.7265625" style="80" customWidth="1"/>
    <col min="7173" max="7173" width="18.7265625" style="80" bestFit="1" customWidth="1"/>
    <col min="7174" max="7174" width="14.7265625" style="80" bestFit="1" customWidth="1"/>
    <col min="7175" max="7425" width="9.26953125" style="80"/>
    <col min="7426" max="7426" width="16.7265625" style="80" bestFit="1" customWidth="1"/>
    <col min="7427" max="7427" width="22.7265625" style="80" bestFit="1" customWidth="1"/>
    <col min="7428" max="7428" width="22.7265625" style="80" customWidth="1"/>
    <col min="7429" max="7429" width="18.7265625" style="80" bestFit="1" customWidth="1"/>
    <col min="7430" max="7430" width="14.7265625" style="80" bestFit="1" customWidth="1"/>
    <col min="7431" max="7681" width="9.26953125" style="80"/>
    <col min="7682" max="7682" width="16.7265625" style="80" bestFit="1" customWidth="1"/>
    <col min="7683" max="7683" width="22.7265625" style="80" bestFit="1" customWidth="1"/>
    <col min="7684" max="7684" width="22.7265625" style="80" customWidth="1"/>
    <col min="7685" max="7685" width="18.7265625" style="80" bestFit="1" customWidth="1"/>
    <col min="7686" max="7686" width="14.7265625" style="80" bestFit="1" customWidth="1"/>
    <col min="7687" max="7937" width="9.26953125" style="80"/>
    <col min="7938" max="7938" width="16.7265625" style="80" bestFit="1" customWidth="1"/>
    <col min="7939" max="7939" width="22.7265625" style="80" bestFit="1" customWidth="1"/>
    <col min="7940" max="7940" width="22.7265625" style="80" customWidth="1"/>
    <col min="7941" max="7941" width="18.7265625" style="80" bestFit="1" customWidth="1"/>
    <col min="7942" max="7942" width="14.7265625" style="80" bestFit="1" customWidth="1"/>
    <col min="7943" max="8193" width="9.26953125" style="80"/>
    <col min="8194" max="8194" width="16.7265625" style="80" bestFit="1" customWidth="1"/>
    <col min="8195" max="8195" width="22.7265625" style="80" bestFit="1" customWidth="1"/>
    <col min="8196" max="8196" width="22.7265625" style="80" customWidth="1"/>
    <col min="8197" max="8197" width="18.7265625" style="80" bestFit="1" customWidth="1"/>
    <col min="8198" max="8198" width="14.7265625" style="80" bestFit="1" customWidth="1"/>
    <col min="8199" max="8449" width="9.26953125" style="80"/>
    <col min="8450" max="8450" width="16.7265625" style="80" bestFit="1" customWidth="1"/>
    <col min="8451" max="8451" width="22.7265625" style="80" bestFit="1" customWidth="1"/>
    <col min="8452" max="8452" width="22.7265625" style="80" customWidth="1"/>
    <col min="8453" max="8453" width="18.7265625" style="80" bestFit="1" customWidth="1"/>
    <col min="8454" max="8454" width="14.7265625" style="80" bestFit="1" customWidth="1"/>
    <col min="8455" max="8705" width="9.26953125" style="80"/>
    <col min="8706" max="8706" width="16.7265625" style="80" bestFit="1" customWidth="1"/>
    <col min="8707" max="8707" width="22.7265625" style="80" bestFit="1" customWidth="1"/>
    <col min="8708" max="8708" width="22.7265625" style="80" customWidth="1"/>
    <col min="8709" max="8709" width="18.7265625" style="80" bestFit="1" customWidth="1"/>
    <col min="8710" max="8710" width="14.7265625" style="80" bestFit="1" customWidth="1"/>
    <col min="8711" max="8961" width="9.26953125" style="80"/>
    <col min="8962" max="8962" width="16.7265625" style="80" bestFit="1" customWidth="1"/>
    <col min="8963" max="8963" width="22.7265625" style="80" bestFit="1" customWidth="1"/>
    <col min="8964" max="8964" width="22.7265625" style="80" customWidth="1"/>
    <col min="8965" max="8965" width="18.7265625" style="80" bestFit="1" customWidth="1"/>
    <col min="8966" max="8966" width="14.7265625" style="80" bestFit="1" customWidth="1"/>
    <col min="8967" max="9217" width="9.26953125" style="80"/>
    <col min="9218" max="9218" width="16.7265625" style="80" bestFit="1" customWidth="1"/>
    <col min="9219" max="9219" width="22.7265625" style="80" bestFit="1" customWidth="1"/>
    <col min="9220" max="9220" width="22.7265625" style="80" customWidth="1"/>
    <col min="9221" max="9221" width="18.7265625" style="80" bestFit="1" customWidth="1"/>
    <col min="9222" max="9222" width="14.7265625" style="80" bestFit="1" customWidth="1"/>
    <col min="9223" max="9473" width="9.26953125" style="80"/>
    <col min="9474" max="9474" width="16.7265625" style="80" bestFit="1" customWidth="1"/>
    <col min="9475" max="9475" width="22.7265625" style="80" bestFit="1" customWidth="1"/>
    <col min="9476" max="9476" width="22.7265625" style="80" customWidth="1"/>
    <col min="9477" max="9477" width="18.7265625" style="80" bestFit="1" customWidth="1"/>
    <col min="9478" max="9478" width="14.7265625" style="80" bestFit="1" customWidth="1"/>
    <col min="9479" max="9729" width="9.26953125" style="80"/>
    <col min="9730" max="9730" width="16.7265625" style="80" bestFit="1" customWidth="1"/>
    <col min="9731" max="9731" width="22.7265625" style="80" bestFit="1" customWidth="1"/>
    <col min="9732" max="9732" width="22.7265625" style="80" customWidth="1"/>
    <col min="9733" max="9733" width="18.7265625" style="80" bestFit="1" customWidth="1"/>
    <col min="9734" max="9734" width="14.7265625" style="80" bestFit="1" customWidth="1"/>
    <col min="9735" max="9985" width="9.26953125" style="80"/>
    <col min="9986" max="9986" width="16.7265625" style="80" bestFit="1" customWidth="1"/>
    <col min="9987" max="9987" width="22.7265625" style="80" bestFit="1" customWidth="1"/>
    <col min="9988" max="9988" width="22.7265625" style="80" customWidth="1"/>
    <col min="9989" max="9989" width="18.7265625" style="80" bestFit="1" customWidth="1"/>
    <col min="9990" max="9990" width="14.7265625" style="80" bestFit="1" customWidth="1"/>
    <col min="9991" max="10241" width="9.26953125" style="80"/>
    <col min="10242" max="10242" width="16.7265625" style="80" bestFit="1" customWidth="1"/>
    <col min="10243" max="10243" width="22.7265625" style="80" bestFit="1" customWidth="1"/>
    <col min="10244" max="10244" width="22.7265625" style="80" customWidth="1"/>
    <col min="10245" max="10245" width="18.7265625" style="80" bestFit="1" customWidth="1"/>
    <col min="10246" max="10246" width="14.7265625" style="80" bestFit="1" customWidth="1"/>
    <col min="10247" max="10497" width="9.26953125" style="80"/>
    <col min="10498" max="10498" width="16.7265625" style="80" bestFit="1" customWidth="1"/>
    <col min="10499" max="10499" width="22.7265625" style="80" bestFit="1" customWidth="1"/>
    <col min="10500" max="10500" width="22.7265625" style="80" customWidth="1"/>
    <col min="10501" max="10501" width="18.7265625" style="80" bestFit="1" customWidth="1"/>
    <col min="10502" max="10502" width="14.7265625" style="80" bestFit="1" customWidth="1"/>
    <col min="10503" max="10753" width="9.26953125" style="80"/>
    <col min="10754" max="10754" width="16.7265625" style="80" bestFit="1" customWidth="1"/>
    <col min="10755" max="10755" width="22.7265625" style="80" bestFit="1" customWidth="1"/>
    <col min="10756" max="10756" width="22.7265625" style="80" customWidth="1"/>
    <col min="10757" max="10757" width="18.7265625" style="80" bestFit="1" customWidth="1"/>
    <col min="10758" max="10758" width="14.7265625" style="80" bestFit="1" customWidth="1"/>
    <col min="10759" max="11009" width="9.26953125" style="80"/>
    <col min="11010" max="11010" width="16.7265625" style="80" bestFit="1" customWidth="1"/>
    <col min="11011" max="11011" width="22.7265625" style="80" bestFit="1" customWidth="1"/>
    <col min="11012" max="11012" width="22.7265625" style="80" customWidth="1"/>
    <col min="11013" max="11013" width="18.7265625" style="80" bestFit="1" customWidth="1"/>
    <col min="11014" max="11014" width="14.7265625" style="80" bestFit="1" customWidth="1"/>
    <col min="11015" max="11265" width="9.26953125" style="80"/>
    <col min="11266" max="11266" width="16.7265625" style="80" bestFit="1" customWidth="1"/>
    <col min="11267" max="11267" width="22.7265625" style="80" bestFit="1" customWidth="1"/>
    <col min="11268" max="11268" width="22.7265625" style="80" customWidth="1"/>
    <col min="11269" max="11269" width="18.7265625" style="80" bestFit="1" customWidth="1"/>
    <col min="11270" max="11270" width="14.7265625" style="80" bestFit="1" customWidth="1"/>
    <col min="11271" max="11521" width="9.26953125" style="80"/>
    <col min="11522" max="11522" width="16.7265625" style="80" bestFit="1" customWidth="1"/>
    <col min="11523" max="11523" width="22.7265625" style="80" bestFit="1" customWidth="1"/>
    <col min="11524" max="11524" width="22.7265625" style="80" customWidth="1"/>
    <col min="11525" max="11525" width="18.7265625" style="80" bestFit="1" customWidth="1"/>
    <col min="11526" max="11526" width="14.7265625" style="80" bestFit="1" customWidth="1"/>
    <col min="11527" max="11777" width="9.26953125" style="80"/>
    <col min="11778" max="11778" width="16.7265625" style="80" bestFit="1" customWidth="1"/>
    <col min="11779" max="11779" width="22.7265625" style="80" bestFit="1" customWidth="1"/>
    <col min="11780" max="11780" width="22.7265625" style="80" customWidth="1"/>
    <col min="11781" max="11781" width="18.7265625" style="80" bestFit="1" customWidth="1"/>
    <col min="11782" max="11782" width="14.7265625" style="80" bestFit="1" customWidth="1"/>
    <col min="11783" max="12033" width="9.26953125" style="80"/>
    <col min="12034" max="12034" width="16.7265625" style="80" bestFit="1" customWidth="1"/>
    <col min="12035" max="12035" width="22.7265625" style="80" bestFit="1" customWidth="1"/>
    <col min="12036" max="12036" width="22.7265625" style="80" customWidth="1"/>
    <col min="12037" max="12037" width="18.7265625" style="80" bestFit="1" customWidth="1"/>
    <col min="12038" max="12038" width="14.7265625" style="80" bestFit="1" customWidth="1"/>
    <col min="12039" max="12289" width="9.26953125" style="80"/>
    <col min="12290" max="12290" width="16.7265625" style="80" bestFit="1" customWidth="1"/>
    <col min="12291" max="12291" width="22.7265625" style="80" bestFit="1" customWidth="1"/>
    <col min="12292" max="12292" width="22.7265625" style="80" customWidth="1"/>
    <col min="12293" max="12293" width="18.7265625" style="80" bestFit="1" customWidth="1"/>
    <col min="12294" max="12294" width="14.7265625" style="80" bestFit="1" customWidth="1"/>
    <col min="12295" max="12545" width="9.26953125" style="80"/>
    <col min="12546" max="12546" width="16.7265625" style="80" bestFit="1" customWidth="1"/>
    <col min="12547" max="12547" width="22.7265625" style="80" bestFit="1" customWidth="1"/>
    <col min="12548" max="12548" width="22.7265625" style="80" customWidth="1"/>
    <col min="12549" max="12549" width="18.7265625" style="80" bestFit="1" customWidth="1"/>
    <col min="12550" max="12550" width="14.7265625" style="80" bestFit="1" customWidth="1"/>
    <col min="12551" max="12801" width="9.26953125" style="80"/>
    <col min="12802" max="12802" width="16.7265625" style="80" bestFit="1" customWidth="1"/>
    <col min="12803" max="12803" width="22.7265625" style="80" bestFit="1" customWidth="1"/>
    <col min="12804" max="12804" width="22.7265625" style="80" customWidth="1"/>
    <col min="12805" max="12805" width="18.7265625" style="80" bestFit="1" customWidth="1"/>
    <col min="12806" max="12806" width="14.7265625" style="80" bestFit="1" customWidth="1"/>
    <col min="12807" max="13057" width="9.26953125" style="80"/>
    <col min="13058" max="13058" width="16.7265625" style="80" bestFit="1" customWidth="1"/>
    <col min="13059" max="13059" width="22.7265625" style="80" bestFit="1" customWidth="1"/>
    <col min="13060" max="13060" width="22.7265625" style="80" customWidth="1"/>
    <col min="13061" max="13061" width="18.7265625" style="80" bestFit="1" customWidth="1"/>
    <col min="13062" max="13062" width="14.7265625" style="80" bestFit="1" customWidth="1"/>
    <col min="13063" max="13313" width="9.26953125" style="80"/>
    <col min="13314" max="13314" width="16.7265625" style="80" bestFit="1" customWidth="1"/>
    <col min="13315" max="13315" width="22.7265625" style="80" bestFit="1" customWidth="1"/>
    <col min="13316" max="13316" width="22.7265625" style="80" customWidth="1"/>
    <col min="13317" max="13317" width="18.7265625" style="80" bestFit="1" customWidth="1"/>
    <col min="13318" max="13318" width="14.7265625" style="80" bestFit="1" customWidth="1"/>
    <col min="13319" max="13569" width="9.26953125" style="80"/>
    <col min="13570" max="13570" width="16.7265625" style="80" bestFit="1" customWidth="1"/>
    <col min="13571" max="13571" width="22.7265625" style="80" bestFit="1" customWidth="1"/>
    <col min="13572" max="13572" width="22.7265625" style="80" customWidth="1"/>
    <col min="13573" max="13573" width="18.7265625" style="80" bestFit="1" customWidth="1"/>
    <col min="13574" max="13574" width="14.7265625" style="80" bestFit="1" customWidth="1"/>
    <col min="13575" max="13825" width="9.26953125" style="80"/>
    <col min="13826" max="13826" width="16.7265625" style="80" bestFit="1" customWidth="1"/>
    <col min="13827" max="13827" width="22.7265625" style="80" bestFit="1" customWidth="1"/>
    <col min="13828" max="13828" width="22.7265625" style="80" customWidth="1"/>
    <col min="13829" max="13829" width="18.7265625" style="80" bestFit="1" customWidth="1"/>
    <col min="13830" max="13830" width="14.7265625" style="80" bestFit="1" customWidth="1"/>
    <col min="13831" max="14081" width="9.26953125" style="80"/>
    <col min="14082" max="14082" width="16.7265625" style="80" bestFit="1" customWidth="1"/>
    <col min="14083" max="14083" width="22.7265625" style="80" bestFit="1" customWidth="1"/>
    <col min="14084" max="14084" width="22.7265625" style="80" customWidth="1"/>
    <col min="14085" max="14085" width="18.7265625" style="80" bestFit="1" customWidth="1"/>
    <col min="14086" max="14086" width="14.7265625" style="80" bestFit="1" customWidth="1"/>
    <col min="14087" max="14337" width="9.26953125" style="80"/>
    <col min="14338" max="14338" width="16.7265625" style="80" bestFit="1" customWidth="1"/>
    <col min="14339" max="14339" width="22.7265625" style="80" bestFit="1" customWidth="1"/>
    <col min="14340" max="14340" width="22.7265625" style="80" customWidth="1"/>
    <col min="14341" max="14341" width="18.7265625" style="80" bestFit="1" customWidth="1"/>
    <col min="14342" max="14342" width="14.7265625" style="80" bestFit="1" customWidth="1"/>
    <col min="14343" max="14593" width="9.26953125" style="80"/>
    <col min="14594" max="14594" width="16.7265625" style="80" bestFit="1" customWidth="1"/>
    <col min="14595" max="14595" width="22.7265625" style="80" bestFit="1" customWidth="1"/>
    <col min="14596" max="14596" width="22.7265625" style="80" customWidth="1"/>
    <col min="14597" max="14597" width="18.7265625" style="80" bestFit="1" customWidth="1"/>
    <col min="14598" max="14598" width="14.7265625" style="80" bestFit="1" customWidth="1"/>
    <col min="14599" max="14849" width="9.26953125" style="80"/>
    <col min="14850" max="14850" width="16.7265625" style="80" bestFit="1" customWidth="1"/>
    <col min="14851" max="14851" width="22.7265625" style="80" bestFit="1" customWidth="1"/>
    <col min="14852" max="14852" width="22.7265625" style="80" customWidth="1"/>
    <col min="14853" max="14853" width="18.7265625" style="80" bestFit="1" customWidth="1"/>
    <col min="14854" max="14854" width="14.7265625" style="80" bestFit="1" customWidth="1"/>
    <col min="14855" max="15105" width="9.26953125" style="80"/>
    <col min="15106" max="15106" width="16.7265625" style="80" bestFit="1" customWidth="1"/>
    <col min="15107" max="15107" width="22.7265625" style="80" bestFit="1" customWidth="1"/>
    <col min="15108" max="15108" width="22.7265625" style="80" customWidth="1"/>
    <col min="15109" max="15109" width="18.7265625" style="80" bestFit="1" customWidth="1"/>
    <col min="15110" max="15110" width="14.7265625" style="80" bestFit="1" customWidth="1"/>
    <col min="15111" max="15361" width="9.26953125" style="80"/>
    <col min="15362" max="15362" width="16.7265625" style="80" bestFit="1" customWidth="1"/>
    <col min="15363" max="15363" width="22.7265625" style="80" bestFit="1" customWidth="1"/>
    <col min="15364" max="15364" width="22.7265625" style="80" customWidth="1"/>
    <col min="15365" max="15365" width="18.7265625" style="80" bestFit="1" customWidth="1"/>
    <col min="15366" max="15366" width="14.7265625" style="80" bestFit="1" customWidth="1"/>
    <col min="15367" max="15617" width="9.26953125" style="80"/>
    <col min="15618" max="15618" width="16.7265625" style="80" bestFit="1" customWidth="1"/>
    <col min="15619" max="15619" width="22.7265625" style="80" bestFit="1" customWidth="1"/>
    <col min="15620" max="15620" width="22.7265625" style="80" customWidth="1"/>
    <col min="15621" max="15621" width="18.7265625" style="80" bestFit="1" customWidth="1"/>
    <col min="15622" max="15622" width="14.7265625" style="80" bestFit="1" customWidth="1"/>
    <col min="15623" max="15873" width="9.26953125" style="80"/>
    <col min="15874" max="15874" width="16.7265625" style="80" bestFit="1" customWidth="1"/>
    <col min="15875" max="15875" width="22.7265625" style="80" bestFit="1" customWidth="1"/>
    <col min="15876" max="15876" width="22.7265625" style="80" customWidth="1"/>
    <col min="15877" max="15877" width="18.7265625" style="80" bestFit="1" customWidth="1"/>
    <col min="15878" max="15878" width="14.7265625" style="80" bestFit="1" customWidth="1"/>
    <col min="15879" max="16129" width="9.26953125" style="80"/>
    <col min="16130" max="16130" width="16.7265625" style="80" bestFit="1" customWidth="1"/>
    <col min="16131" max="16131" width="22.7265625" style="80" bestFit="1" customWidth="1"/>
    <col min="16132" max="16132" width="22.7265625" style="80" customWidth="1"/>
    <col min="16133" max="16133" width="18.7265625" style="80" bestFit="1" customWidth="1"/>
    <col min="16134" max="16134" width="14.7265625" style="80" bestFit="1" customWidth="1"/>
    <col min="16135" max="16384" width="9.26953125" style="80"/>
  </cols>
  <sheetData>
    <row r="2" spans="1:6" ht="18" x14ac:dyDescent="0.4">
      <c r="A2" s="363" t="s">
        <v>154</v>
      </c>
      <c r="B2" s="363"/>
      <c r="C2" s="363"/>
      <c r="D2" s="363"/>
      <c r="E2" s="363"/>
      <c r="F2" s="363"/>
    </row>
    <row r="3" spans="1:6" ht="14.5" thickBot="1" x14ac:dyDescent="0.35"/>
    <row r="4" spans="1:6" ht="14.5" thickBot="1" x14ac:dyDescent="0.35">
      <c r="A4" s="364" t="s">
        <v>77</v>
      </c>
      <c r="B4" s="365"/>
      <c r="C4" s="365"/>
      <c r="D4" s="365"/>
      <c r="E4" s="365"/>
      <c r="F4" s="366"/>
    </row>
    <row r="5" spans="1:6" ht="14.5" thickBot="1" x14ac:dyDescent="0.35">
      <c r="A5" s="128"/>
      <c r="B5" s="129"/>
      <c r="C5" s="130"/>
      <c r="D5" s="130"/>
      <c r="E5" s="130"/>
      <c r="F5" s="131"/>
    </row>
    <row r="6" spans="1:6" ht="14.5" thickBot="1" x14ac:dyDescent="0.35">
      <c r="A6" s="367" t="s">
        <v>105</v>
      </c>
      <c r="B6" s="368"/>
      <c r="C6" s="369" t="str">
        <f>'Cover Sheet'!C3</f>
        <v>E1372DXVC</v>
      </c>
      <c r="D6" s="370"/>
      <c r="E6" s="370"/>
      <c r="F6" s="371"/>
    </row>
    <row r="7" spans="1:6" ht="14.5" thickBot="1" x14ac:dyDescent="0.35">
      <c r="A7" s="367" t="s">
        <v>80</v>
      </c>
      <c r="B7" s="368"/>
      <c r="C7" s="369" t="str">
        <f>'Cover Sheet'!C4</f>
        <v>Switched Mode Rectifiers (SMRs)</v>
      </c>
      <c r="D7" s="370"/>
      <c r="E7" s="370"/>
      <c r="F7" s="371"/>
    </row>
    <row r="8" spans="1:6" ht="14.5" thickBot="1" x14ac:dyDescent="0.35">
      <c r="A8" s="356" t="s">
        <v>81</v>
      </c>
      <c r="B8" s="357"/>
      <c r="C8" s="354" t="str">
        <f>IF('Cover Sheet'!C5="","",'Cover Sheet'!C5)</f>
        <v/>
      </c>
      <c r="D8" s="358"/>
      <c r="E8" s="358"/>
      <c r="F8" s="355"/>
    </row>
    <row r="9" spans="1:6" ht="14.5" thickBot="1" x14ac:dyDescent="0.35">
      <c r="A9" s="16" t="s">
        <v>87</v>
      </c>
      <c r="B9" s="16" t="s">
        <v>155</v>
      </c>
      <c r="C9" s="17" t="s">
        <v>156</v>
      </c>
      <c r="D9" s="79" t="s">
        <v>157</v>
      </c>
      <c r="E9" s="79" t="s">
        <v>158</v>
      </c>
      <c r="F9" s="79" t="s">
        <v>159</v>
      </c>
    </row>
    <row r="10" spans="1:6" x14ac:dyDescent="0.3">
      <c r="A10" s="18">
        <v>1</v>
      </c>
      <c r="B10" s="19" t="s">
        <v>160</v>
      </c>
      <c r="C10" s="251"/>
      <c r="D10" s="63"/>
      <c r="E10" s="63"/>
      <c r="F10" s="64"/>
    </row>
    <row r="11" spans="1:6" ht="14.5" thickBot="1" x14ac:dyDescent="0.35">
      <c r="A11" s="20">
        <v>2</v>
      </c>
      <c r="B11" s="21" t="s">
        <v>161</v>
      </c>
      <c r="C11" s="252"/>
      <c r="D11" s="65"/>
      <c r="E11" s="65"/>
      <c r="F11" s="66"/>
    </row>
    <row r="12" spans="1:6" ht="14.5" thickBot="1" x14ac:dyDescent="0.35">
      <c r="A12" s="359" t="s">
        <v>162</v>
      </c>
      <c r="B12" s="360"/>
      <c r="C12" s="360"/>
      <c r="D12" s="360"/>
      <c r="E12" s="360"/>
      <c r="F12" s="361"/>
    </row>
    <row r="14" spans="1:6" ht="14.5" thickBot="1" x14ac:dyDescent="0.35">
      <c r="A14" s="362" t="s">
        <v>134</v>
      </c>
      <c r="B14" s="362"/>
      <c r="C14" s="362"/>
      <c r="D14" s="362"/>
      <c r="E14" s="362"/>
      <c r="F14" s="362"/>
    </row>
    <row r="15" spans="1:6" x14ac:dyDescent="0.3">
      <c r="A15" s="54"/>
      <c r="B15" s="55"/>
      <c r="C15" s="55"/>
      <c r="D15" s="55"/>
      <c r="E15" s="55"/>
      <c r="F15" s="56"/>
    </row>
    <row r="16" spans="1:6" x14ac:dyDescent="0.3">
      <c r="A16" s="57"/>
      <c r="B16" s="58"/>
      <c r="C16" s="58"/>
      <c r="D16" s="58"/>
      <c r="E16" s="58"/>
      <c r="F16" s="59"/>
    </row>
    <row r="17" spans="1:6" x14ac:dyDescent="0.3">
      <c r="A17" s="57"/>
      <c r="B17" s="58"/>
      <c r="C17" s="58"/>
      <c r="D17" s="58"/>
      <c r="E17" s="58"/>
      <c r="F17" s="59"/>
    </row>
    <row r="18" spans="1:6" x14ac:dyDescent="0.3">
      <c r="A18" s="57"/>
      <c r="B18" s="58"/>
      <c r="C18" s="58"/>
      <c r="D18" s="58"/>
      <c r="E18" s="58"/>
      <c r="F18" s="59"/>
    </row>
    <row r="19" spans="1:6" x14ac:dyDescent="0.3">
      <c r="A19" s="57"/>
      <c r="B19" s="58"/>
      <c r="C19" s="58"/>
      <c r="D19" s="58"/>
      <c r="E19" s="58"/>
      <c r="F19" s="59"/>
    </row>
    <row r="20" spans="1:6" ht="14.5" thickBot="1" x14ac:dyDescent="0.35">
      <c r="A20" s="60"/>
      <c r="B20" s="61"/>
      <c r="C20" s="61"/>
      <c r="D20" s="61"/>
      <c r="E20" s="61"/>
      <c r="F20" s="62"/>
    </row>
  </sheetData>
  <sheetProtection algorithmName="SHA-512" hashValue="g8KjcbO2yXFwM8293e4w69/T4B1DL9jGr97EyQ+w0q67VqaBxDZ/o3OG6g0ed/fximgyWFvcaaZ8c6JnbBRcMw==" saltValue="zzy5vLds1H4+YQ2FqLifXA==" spinCount="100000" sheet="1" formatCells="0" formatColumns="0" formatRows="0" insertHyperlinks="0" selectLockedCells="1"/>
  <mergeCells count="10">
    <mergeCell ref="A8:B8"/>
    <mergeCell ref="C8:F8"/>
    <mergeCell ref="A12:F12"/>
    <mergeCell ref="A14:F14"/>
    <mergeCell ref="A2:F2"/>
    <mergeCell ref="A4:F4"/>
    <mergeCell ref="A6:B6"/>
    <mergeCell ref="C6:F6"/>
    <mergeCell ref="A7:B7"/>
    <mergeCell ref="C7:F7"/>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1:F62"/>
  <sheetViews>
    <sheetView showGridLines="0" zoomScale="90" zoomScaleNormal="90" workbookViewId="0"/>
  </sheetViews>
  <sheetFormatPr defaultRowHeight="14" x14ac:dyDescent="0.3"/>
  <cols>
    <col min="1" max="1" width="1.54296875" style="80" customWidth="1"/>
    <col min="2" max="2" width="22.7265625" style="91" customWidth="1"/>
    <col min="3" max="3" width="57.7265625" style="91" customWidth="1"/>
    <col min="4" max="4" width="9.26953125" style="80" customWidth="1"/>
    <col min="5" max="258" width="9.26953125" style="80"/>
    <col min="259" max="259" width="76" style="80" customWidth="1"/>
    <col min="260" max="514" width="9.26953125" style="80"/>
    <col min="515" max="515" width="76" style="80" customWidth="1"/>
    <col min="516" max="770" width="9.26953125" style="80"/>
    <col min="771" max="771" width="76" style="80" customWidth="1"/>
    <col min="772" max="1026" width="9.26953125" style="80"/>
    <col min="1027" max="1027" width="76" style="80" customWidth="1"/>
    <col min="1028" max="1282" width="9.26953125" style="80"/>
    <col min="1283" max="1283" width="76" style="80" customWidth="1"/>
    <col min="1284" max="1538" width="9.26953125" style="80"/>
    <col min="1539" max="1539" width="76" style="80" customWidth="1"/>
    <col min="1540" max="1794" width="9.26953125" style="80"/>
    <col min="1795" max="1795" width="76" style="80" customWidth="1"/>
    <col min="1796" max="2050" width="9.26953125" style="80"/>
    <col min="2051" max="2051" width="76" style="80" customWidth="1"/>
    <col min="2052" max="2306" width="9.26953125" style="80"/>
    <col min="2307" max="2307" width="76" style="80" customWidth="1"/>
    <col min="2308" max="2562" width="9.26953125" style="80"/>
    <col min="2563" max="2563" width="76" style="80" customWidth="1"/>
    <col min="2564" max="2818" width="9.26953125" style="80"/>
    <col min="2819" max="2819" width="76" style="80" customWidth="1"/>
    <col min="2820" max="3074" width="9.26953125" style="80"/>
    <col min="3075" max="3075" width="76" style="80" customWidth="1"/>
    <col min="3076" max="3330" width="9.26953125" style="80"/>
    <col min="3331" max="3331" width="76" style="80" customWidth="1"/>
    <col min="3332" max="3586" width="9.26953125" style="80"/>
    <col min="3587" max="3587" width="76" style="80" customWidth="1"/>
    <col min="3588" max="3842" width="9.26953125" style="80"/>
    <col min="3843" max="3843" width="76" style="80" customWidth="1"/>
    <col min="3844" max="4098" width="9.26953125" style="80"/>
    <col min="4099" max="4099" width="76" style="80" customWidth="1"/>
    <col min="4100" max="4354" width="9.26953125" style="80"/>
    <col min="4355" max="4355" width="76" style="80" customWidth="1"/>
    <col min="4356" max="4610" width="9.26953125" style="80"/>
    <col min="4611" max="4611" width="76" style="80" customWidth="1"/>
    <col min="4612" max="4866" width="9.26953125" style="80"/>
    <col min="4867" max="4867" width="76" style="80" customWidth="1"/>
    <col min="4868" max="5122" width="9.26953125" style="80"/>
    <col min="5123" max="5123" width="76" style="80" customWidth="1"/>
    <col min="5124" max="5378" width="9.26953125" style="80"/>
    <col min="5379" max="5379" width="76" style="80" customWidth="1"/>
    <col min="5380" max="5634" width="9.26953125" style="80"/>
    <col min="5635" max="5635" width="76" style="80" customWidth="1"/>
    <col min="5636" max="5890" width="9.26953125" style="80"/>
    <col min="5891" max="5891" width="76" style="80" customWidth="1"/>
    <col min="5892" max="6146" width="9.26953125" style="80"/>
    <col min="6147" max="6147" width="76" style="80" customWidth="1"/>
    <col min="6148" max="6402" width="9.26953125" style="80"/>
    <col min="6403" max="6403" width="76" style="80" customWidth="1"/>
    <col min="6404" max="6658" width="9.26953125" style="80"/>
    <col min="6659" max="6659" width="76" style="80" customWidth="1"/>
    <col min="6660" max="6914" width="9.26953125" style="80"/>
    <col min="6915" max="6915" width="76" style="80" customWidth="1"/>
    <col min="6916" max="7170" width="9.26953125" style="80"/>
    <col min="7171" max="7171" width="76" style="80" customWidth="1"/>
    <col min="7172" max="7426" width="9.26953125" style="80"/>
    <col min="7427" max="7427" width="76" style="80" customWidth="1"/>
    <col min="7428" max="7682" width="9.26953125" style="80"/>
    <col min="7683" max="7683" width="76" style="80" customWidth="1"/>
    <col min="7684" max="7938" width="9.26953125" style="80"/>
    <col min="7939" max="7939" width="76" style="80" customWidth="1"/>
    <col min="7940" max="8194" width="9.26953125" style="80"/>
    <col min="8195" max="8195" width="76" style="80" customWidth="1"/>
    <col min="8196" max="8450" width="9.26953125" style="80"/>
    <col min="8451" max="8451" width="76" style="80" customWidth="1"/>
    <col min="8452" max="8706" width="9.26953125" style="80"/>
    <col min="8707" max="8707" width="76" style="80" customWidth="1"/>
    <col min="8708" max="8962" width="9.26953125" style="80"/>
    <col min="8963" max="8963" width="76" style="80" customWidth="1"/>
    <col min="8964" max="9218" width="9.26953125" style="80"/>
    <col min="9219" max="9219" width="76" style="80" customWidth="1"/>
    <col min="9220" max="9474" width="9.26953125" style="80"/>
    <col min="9475" max="9475" width="76" style="80" customWidth="1"/>
    <col min="9476" max="9730" width="9.26953125" style="80"/>
    <col min="9731" max="9731" width="76" style="80" customWidth="1"/>
    <col min="9732" max="9986" width="9.26953125" style="80"/>
    <col min="9987" max="9987" width="76" style="80" customWidth="1"/>
    <col min="9988" max="10242" width="9.26953125" style="80"/>
    <col min="10243" max="10243" width="76" style="80" customWidth="1"/>
    <col min="10244" max="10498" width="9.26953125" style="80"/>
    <col min="10499" max="10499" width="76" style="80" customWidth="1"/>
    <col min="10500" max="10754" width="9.26953125" style="80"/>
    <col min="10755" max="10755" width="76" style="80" customWidth="1"/>
    <col min="10756" max="11010" width="9.26953125" style="80"/>
    <col min="11011" max="11011" width="76" style="80" customWidth="1"/>
    <col min="11012" max="11266" width="9.26953125" style="80"/>
    <col min="11267" max="11267" width="76" style="80" customWidth="1"/>
    <col min="11268" max="11522" width="9.26953125" style="80"/>
    <col min="11523" max="11523" width="76" style="80" customWidth="1"/>
    <col min="11524" max="11778" width="9.26953125" style="80"/>
    <col min="11779" max="11779" width="76" style="80" customWidth="1"/>
    <col min="11780" max="12034" width="9.26953125" style="80"/>
    <col min="12035" max="12035" width="76" style="80" customWidth="1"/>
    <col min="12036" max="12290" width="9.26953125" style="80"/>
    <col min="12291" max="12291" width="76" style="80" customWidth="1"/>
    <col min="12292" max="12546" width="9.26953125" style="80"/>
    <col min="12547" max="12547" width="76" style="80" customWidth="1"/>
    <col min="12548" max="12802" width="9.26953125" style="80"/>
    <col min="12803" max="12803" width="76" style="80" customWidth="1"/>
    <col min="12804" max="13058" width="9.26953125" style="80"/>
    <col min="13059" max="13059" width="76" style="80" customWidth="1"/>
    <col min="13060" max="13314" width="9.26953125" style="80"/>
    <col min="13315" max="13315" width="76" style="80" customWidth="1"/>
    <col min="13316" max="13570" width="9.26953125" style="80"/>
    <col min="13571" max="13571" width="76" style="80" customWidth="1"/>
    <col min="13572" max="13826" width="9.26953125" style="80"/>
    <col min="13827" max="13827" width="76" style="80" customWidth="1"/>
    <col min="13828" max="14082" width="9.26953125" style="80"/>
    <col min="14083" max="14083" width="76" style="80" customWidth="1"/>
    <col min="14084" max="14338" width="9.26953125" style="80"/>
    <col min="14339" max="14339" width="76" style="80" customWidth="1"/>
    <col min="14340" max="14594" width="9.26953125" style="80"/>
    <col min="14595" max="14595" width="76" style="80" customWidth="1"/>
    <col min="14596" max="14850" width="9.26953125" style="80"/>
    <col min="14851" max="14851" width="76" style="80" customWidth="1"/>
    <col min="14852" max="15106" width="9.26953125" style="80"/>
    <col min="15107" max="15107" width="76" style="80" customWidth="1"/>
    <col min="15108" max="15362" width="9.26953125" style="80"/>
    <col min="15363" max="15363" width="76" style="80" customWidth="1"/>
    <col min="15364" max="15618" width="9.26953125" style="80"/>
    <col min="15619" max="15619" width="76" style="80" customWidth="1"/>
    <col min="15620" max="15874" width="9.26953125" style="80"/>
    <col min="15875" max="15875" width="76" style="80" customWidth="1"/>
    <col min="15876" max="16130" width="9.26953125" style="80"/>
    <col min="16131" max="16131" width="76" style="80" customWidth="1"/>
    <col min="16132" max="16384" width="9.26953125" style="80"/>
  </cols>
  <sheetData>
    <row r="1" spans="2:6" ht="14.5" thickBot="1" x14ac:dyDescent="0.35"/>
    <row r="2" spans="2:6" ht="14.5" thickBot="1" x14ac:dyDescent="0.35">
      <c r="B2" s="69" t="s">
        <v>105</v>
      </c>
      <c r="C2" s="70" t="str">
        <f>'Cover Sheet'!C3</f>
        <v>E1372DXVC</v>
      </c>
    </row>
    <row r="3" spans="2:6" ht="14.5" thickBot="1" x14ac:dyDescent="0.35">
      <c r="B3" s="69" t="s">
        <v>80</v>
      </c>
      <c r="C3" s="70" t="str">
        <f>'Cover Sheet'!C4</f>
        <v>Switched Mode Rectifiers (SMRs)</v>
      </c>
    </row>
    <row r="4" spans="2:6" ht="14.5" thickBot="1" x14ac:dyDescent="0.35">
      <c r="B4" s="69" t="s">
        <v>81</v>
      </c>
      <c r="C4" s="186" t="str">
        <f>IF('Cover Sheet'!C5="","",'Cover Sheet'!C5)</f>
        <v/>
      </c>
      <c r="D4" s="126"/>
      <c r="E4" s="126"/>
      <c r="F4" s="127"/>
    </row>
    <row r="5" spans="2:6" ht="51.75" customHeight="1" x14ac:dyDescent="0.3">
      <c r="B5" s="372" t="s">
        <v>163</v>
      </c>
      <c r="C5" s="373"/>
    </row>
    <row r="6" spans="2:6" ht="14.5" thickBot="1" x14ac:dyDescent="0.35">
      <c r="B6" s="92"/>
      <c r="C6" s="93"/>
    </row>
    <row r="7" spans="2:6" ht="15.5" x14ac:dyDescent="0.35">
      <c r="B7" s="14" t="s">
        <v>87</v>
      </c>
      <c r="C7" s="15" t="s">
        <v>164</v>
      </c>
    </row>
    <row r="8" spans="2:6" ht="15.5" x14ac:dyDescent="0.3">
      <c r="B8" s="50"/>
      <c r="C8" s="51"/>
    </row>
    <row r="9" spans="2:6" ht="15.5" x14ac:dyDescent="0.3">
      <c r="B9" s="50"/>
      <c r="C9" s="51"/>
    </row>
    <row r="10" spans="2:6" ht="15.5" x14ac:dyDescent="0.3">
      <c r="B10" s="50"/>
      <c r="C10" s="51"/>
    </row>
    <row r="11" spans="2:6" ht="15.5" x14ac:dyDescent="0.3">
      <c r="B11" s="50"/>
      <c r="C11" s="51"/>
    </row>
    <row r="12" spans="2:6" ht="15.5" x14ac:dyDescent="0.3">
      <c r="B12" s="50"/>
      <c r="C12" s="51"/>
    </row>
    <row r="13" spans="2:6" ht="15.5" x14ac:dyDescent="0.3">
      <c r="B13" s="50"/>
      <c r="C13" s="51"/>
    </row>
    <row r="14" spans="2:6" ht="15.5" x14ac:dyDescent="0.3">
      <c r="B14" s="50"/>
      <c r="C14" s="51"/>
    </row>
    <row r="15" spans="2:6" ht="15.5" x14ac:dyDescent="0.3">
      <c r="B15" s="50"/>
      <c r="C15" s="51"/>
    </row>
    <row r="16" spans="2:6" ht="15.5" x14ac:dyDescent="0.3">
      <c r="B16" s="50"/>
      <c r="C16" s="51"/>
    </row>
    <row r="17" spans="2:3" ht="15.5" x14ac:dyDescent="0.3">
      <c r="B17" s="50"/>
      <c r="C17" s="51"/>
    </row>
    <row r="18" spans="2:3" ht="15.5" x14ac:dyDescent="0.3">
      <c r="B18" s="50"/>
      <c r="C18" s="51"/>
    </row>
    <row r="19" spans="2:3" ht="15.5" x14ac:dyDescent="0.3">
      <c r="B19" s="50"/>
      <c r="C19" s="51"/>
    </row>
    <row r="20" spans="2:3" ht="15.5" x14ac:dyDescent="0.3">
      <c r="B20" s="50"/>
      <c r="C20" s="51"/>
    </row>
    <row r="21" spans="2:3" ht="15.5" x14ac:dyDescent="0.3">
      <c r="B21" s="50"/>
      <c r="C21" s="51"/>
    </row>
    <row r="22" spans="2:3" ht="15.5" x14ac:dyDescent="0.3">
      <c r="B22" s="50"/>
      <c r="C22" s="51"/>
    </row>
    <row r="23" spans="2:3" ht="15.5" x14ac:dyDescent="0.3">
      <c r="B23" s="50"/>
      <c r="C23" s="51"/>
    </row>
    <row r="24" spans="2:3" ht="15.5" x14ac:dyDescent="0.3">
      <c r="B24" s="50"/>
      <c r="C24" s="51"/>
    </row>
    <row r="25" spans="2:3" ht="15.5" x14ac:dyDescent="0.3">
      <c r="B25" s="50"/>
      <c r="C25" s="51"/>
    </row>
    <row r="26" spans="2:3" ht="15.5" x14ac:dyDescent="0.3">
      <c r="B26" s="50"/>
      <c r="C26" s="51"/>
    </row>
    <row r="27" spans="2:3" ht="15.5" x14ac:dyDescent="0.3">
      <c r="B27" s="50"/>
      <c r="C27" s="51"/>
    </row>
    <row r="28" spans="2:3" ht="15.5" x14ac:dyDescent="0.3">
      <c r="B28" s="50"/>
      <c r="C28" s="51"/>
    </row>
    <row r="29" spans="2:3" ht="15.5" x14ac:dyDescent="0.3">
      <c r="B29" s="50"/>
      <c r="C29" s="51"/>
    </row>
    <row r="30" spans="2:3" ht="15.5" x14ac:dyDescent="0.3">
      <c r="B30" s="50"/>
      <c r="C30" s="51"/>
    </row>
    <row r="31" spans="2:3" ht="15.5" x14ac:dyDescent="0.3">
      <c r="B31" s="50"/>
      <c r="C31" s="51"/>
    </row>
    <row r="32" spans="2:3" ht="15.5" x14ac:dyDescent="0.3">
      <c r="B32" s="50"/>
      <c r="C32" s="51"/>
    </row>
    <row r="33" spans="2:3" ht="15.5" x14ac:dyDescent="0.3">
      <c r="B33" s="50"/>
      <c r="C33" s="51"/>
    </row>
    <row r="34" spans="2:3" ht="15.5" x14ac:dyDescent="0.3">
      <c r="B34" s="50"/>
      <c r="C34" s="51"/>
    </row>
    <row r="35" spans="2:3" ht="15.5" x14ac:dyDescent="0.3">
      <c r="B35" s="50"/>
      <c r="C35" s="51"/>
    </row>
    <row r="36" spans="2:3" ht="15.5" x14ac:dyDescent="0.3">
      <c r="B36" s="50"/>
      <c r="C36" s="51"/>
    </row>
    <row r="37" spans="2:3" ht="15.5" x14ac:dyDescent="0.3">
      <c r="B37" s="50"/>
      <c r="C37" s="51"/>
    </row>
    <row r="38" spans="2:3" ht="15.5" x14ac:dyDescent="0.3">
      <c r="B38" s="50"/>
      <c r="C38" s="51"/>
    </row>
    <row r="39" spans="2:3" ht="15.5" x14ac:dyDescent="0.3">
      <c r="B39" s="50"/>
      <c r="C39" s="51"/>
    </row>
    <row r="40" spans="2:3" ht="15.5" x14ac:dyDescent="0.3">
      <c r="B40" s="50"/>
      <c r="C40" s="51"/>
    </row>
    <row r="41" spans="2:3" ht="15.5" x14ac:dyDescent="0.3">
      <c r="B41" s="50"/>
      <c r="C41" s="51"/>
    </row>
    <row r="42" spans="2:3" ht="15.5" x14ac:dyDescent="0.3">
      <c r="B42" s="50"/>
      <c r="C42" s="51"/>
    </row>
    <row r="43" spans="2:3" ht="15.5" x14ac:dyDescent="0.3">
      <c r="B43" s="50"/>
      <c r="C43" s="51"/>
    </row>
    <row r="44" spans="2:3" ht="15.5" x14ac:dyDescent="0.3">
      <c r="B44" s="50"/>
      <c r="C44" s="51"/>
    </row>
    <row r="45" spans="2:3" ht="15.5" x14ac:dyDescent="0.3">
      <c r="B45" s="50"/>
      <c r="C45" s="51"/>
    </row>
    <row r="46" spans="2:3" ht="15.5" x14ac:dyDescent="0.3">
      <c r="B46" s="50"/>
      <c r="C46" s="51"/>
    </row>
    <row r="47" spans="2:3" ht="15.5" x14ac:dyDescent="0.3">
      <c r="B47" s="50"/>
      <c r="C47" s="51"/>
    </row>
    <row r="48" spans="2:3" ht="15.5" x14ac:dyDescent="0.3">
      <c r="B48" s="50"/>
      <c r="C48" s="51"/>
    </row>
    <row r="49" spans="2:3" ht="15.5" x14ac:dyDescent="0.3">
      <c r="B49" s="50"/>
      <c r="C49" s="51"/>
    </row>
    <row r="50" spans="2:3" ht="15.5" x14ac:dyDescent="0.3">
      <c r="B50" s="50"/>
      <c r="C50" s="51"/>
    </row>
    <row r="51" spans="2:3" ht="15.5" x14ac:dyDescent="0.3">
      <c r="B51" s="50"/>
      <c r="C51" s="51"/>
    </row>
    <row r="52" spans="2:3" ht="15.5" x14ac:dyDescent="0.3">
      <c r="B52" s="50"/>
      <c r="C52" s="51"/>
    </row>
    <row r="53" spans="2:3" ht="15.5" x14ac:dyDescent="0.3">
      <c r="B53" s="50"/>
      <c r="C53" s="51"/>
    </row>
    <row r="54" spans="2:3" ht="15.5" x14ac:dyDescent="0.3">
      <c r="B54" s="50"/>
      <c r="C54" s="51"/>
    </row>
    <row r="55" spans="2:3" ht="15.5" x14ac:dyDescent="0.3">
      <c r="B55" s="50"/>
      <c r="C55" s="51"/>
    </row>
    <row r="56" spans="2:3" ht="15.5" x14ac:dyDescent="0.3">
      <c r="B56" s="50"/>
      <c r="C56" s="51"/>
    </row>
    <row r="57" spans="2:3" ht="15.5" x14ac:dyDescent="0.3">
      <c r="B57" s="50"/>
      <c r="C57" s="51"/>
    </row>
    <row r="58" spans="2:3" ht="15.5" x14ac:dyDescent="0.3">
      <c r="B58" s="50"/>
      <c r="C58" s="51"/>
    </row>
    <row r="59" spans="2:3" ht="15.5" x14ac:dyDescent="0.3">
      <c r="B59" s="50"/>
      <c r="C59" s="51"/>
    </row>
    <row r="60" spans="2:3" ht="15.5" x14ac:dyDescent="0.3">
      <c r="B60" s="50"/>
      <c r="C60" s="51"/>
    </row>
    <row r="61" spans="2:3" ht="15.5" x14ac:dyDescent="0.3">
      <c r="B61" s="50"/>
      <c r="C61" s="51"/>
    </row>
    <row r="62" spans="2:3" ht="16" thickBot="1" x14ac:dyDescent="0.35">
      <c r="B62" s="52"/>
      <c r="C62" s="53"/>
    </row>
  </sheetData>
  <sheetProtection algorithmName="SHA-512" hashValue="57Pr7F2ODh/BkVhOoQLuRdS6GNPqBv8K9gUk0FLuuGDmzXNgeo7+tRxUNa31YAjlbKPoJKMre5zafjTK/xV/7g==" saltValue="zUwX1urMn0YY4bPQDWg33Q==" spinCount="100000" sheet="1" objects="1" scenarios="1"/>
  <mergeCells count="1">
    <mergeCell ref="B5:C5"/>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C5BBBC-22D4-42B6-866F-E1F213B09C18}">
  <dimension ref="A1:G59"/>
  <sheetViews>
    <sheetView workbookViewId="0">
      <pane ySplit="2" topLeftCell="A41" activePane="bottomLeft" state="frozen"/>
      <selection pane="bottomLeft" activeCell="B46" sqref="B46"/>
    </sheetView>
  </sheetViews>
  <sheetFormatPr defaultColWidth="8.81640625" defaultRowHeight="11.5" x14ac:dyDescent="0.25"/>
  <cols>
    <col min="1" max="1" width="8.81640625" style="263"/>
    <col min="2" max="2" width="40" style="253" bestFit="1" customWidth="1"/>
    <col min="3" max="3" width="98.54296875" style="264" customWidth="1"/>
    <col min="4" max="4" width="18.26953125" style="253" bestFit="1" customWidth="1"/>
    <col min="5" max="6" width="8.81640625" style="253"/>
    <col min="7" max="7" width="71.7265625" style="253" customWidth="1"/>
    <col min="8" max="16384" width="8.81640625" style="253"/>
  </cols>
  <sheetData>
    <row r="1" spans="1:4" ht="15.5" x14ac:dyDescent="0.25">
      <c r="A1" s="374" t="s">
        <v>165</v>
      </c>
      <c r="B1" s="374"/>
      <c r="C1" s="374"/>
      <c r="D1" s="270"/>
    </row>
    <row r="2" spans="1:4" x14ac:dyDescent="0.25">
      <c r="A2" s="254" t="s">
        <v>47</v>
      </c>
      <c r="B2" s="255" t="s">
        <v>137</v>
      </c>
      <c r="C2" s="256" t="s">
        <v>166</v>
      </c>
      <c r="D2" s="270" t="s">
        <v>167</v>
      </c>
    </row>
    <row r="3" spans="1:4" ht="23" x14ac:dyDescent="0.25">
      <c r="A3" s="257">
        <v>1</v>
      </c>
      <c r="B3" s="258" t="s">
        <v>168</v>
      </c>
      <c r="C3" s="259" t="s">
        <v>169</v>
      </c>
      <c r="D3" s="271">
        <v>1</v>
      </c>
    </row>
    <row r="4" spans="1:4" ht="23" x14ac:dyDescent="0.25">
      <c r="A4" s="257">
        <v>2</v>
      </c>
      <c r="B4" s="258" t="s">
        <v>170</v>
      </c>
      <c r="C4" s="259" t="s">
        <v>171</v>
      </c>
      <c r="D4" s="272">
        <v>7</v>
      </c>
    </row>
    <row r="5" spans="1:4" ht="23" x14ac:dyDescent="0.25">
      <c r="A5" s="257">
        <v>3</v>
      </c>
      <c r="B5" s="258" t="s">
        <v>172</v>
      </c>
      <c r="C5" s="259" t="s">
        <v>173</v>
      </c>
      <c r="D5" s="272">
        <v>6</v>
      </c>
    </row>
    <row r="6" spans="1:4" ht="23" x14ac:dyDescent="0.25">
      <c r="A6" s="257">
        <v>4</v>
      </c>
      <c r="B6" s="258" t="s">
        <v>174</v>
      </c>
      <c r="C6" s="259" t="s">
        <v>175</v>
      </c>
      <c r="D6" s="272">
        <v>33</v>
      </c>
    </row>
    <row r="7" spans="1:4" ht="23" x14ac:dyDescent="0.25">
      <c r="A7" s="257">
        <v>5</v>
      </c>
      <c r="B7" s="258" t="s">
        <v>176</v>
      </c>
      <c r="C7" s="259" t="s">
        <v>177</v>
      </c>
      <c r="D7" s="272">
        <v>5</v>
      </c>
    </row>
    <row r="8" spans="1:4" ht="23" x14ac:dyDescent="0.25">
      <c r="A8" s="257">
        <v>6</v>
      </c>
      <c r="B8" s="258" t="s">
        <v>178</v>
      </c>
      <c r="C8" s="259" t="s">
        <v>179</v>
      </c>
      <c r="D8" s="272">
        <v>6</v>
      </c>
    </row>
    <row r="9" spans="1:4" ht="23" x14ac:dyDescent="0.25">
      <c r="A9" s="257">
        <v>7</v>
      </c>
      <c r="B9" s="258" t="s">
        <v>180</v>
      </c>
      <c r="C9" s="259" t="s">
        <v>181</v>
      </c>
      <c r="D9" s="271">
        <v>1</v>
      </c>
    </row>
    <row r="10" spans="1:4" ht="23" x14ac:dyDescent="0.25">
      <c r="A10" s="257">
        <v>8</v>
      </c>
      <c r="B10" s="258" t="s">
        <v>182</v>
      </c>
      <c r="C10" s="259" t="s">
        <v>183</v>
      </c>
      <c r="D10" s="272">
        <v>189</v>
      </c>
    </row>
    <row r="11" spans="1:4" ht="23" x14ac:dyDescent="0.25">
      <c r="A11" s="257">
        <v>9</v>
      </c>
      <c r="B11" s="258" t="s">
        <v>184</v>
      </c>
      <c r="C11" s="259" t="s">
        <v>185</v>
      </c>
      <c r="D11" s="272">
        <v>101</v>
      </c>
    </row>
    <row r="12" spans="1:4" ht="23" x14ac:dyDescent="0.25">
      <c r="A12" s="257">
        <v>10</v>
      </c>
      <c r="B12" s="258" t="s">
        <v>186</v>
      </c>
      <c r="C12" s="259" t="s">
        <v>187</v>
      </c>
      <c r="D12" s="272">
        <v>27</v>
      </c>
    </row>
    <row r="13" spans="1:4" ht="23" x14ac:dyDescent="0.25">
      <c r="A13" s="257">
        <v>11</v>
      </c>
      <c r="B13" s="258" t="s">
        <v>188</v>
      </c>
      <c r="C13" s="259" t="s">
        <v>189</v>
      </c>
      <c r="D13" s="272">
        <v>10</v>
      </c>
    </row>
    <row r="14" spans="1:4" ht="23" x14ac:dyDescent="0.25">
      <c r="A14" s="257">
        <v>12</v>
      </c>
      <c r="B14" s="258" t="s">
        <v>190</v>
      </c>
      <c r="C14" s="259" t="s">
        <v>191</v>
      </c>
      <c r="D14" s="272">
        <v>2</v>
      </c>
    </row>
    <row r="15" spans="1:4" ht="23" x14ac:dyDescent="0.25">
      <c r="A15" s="257">
        <v>13</v>
      </c>
      <c r="B15" s="258" t="s">
        <v>192</v>
      </c>
      <c r="C15" s="259" t="s">
        <v>193</v>
      </c>
      <c r="D15" s="271">
        <v>1</v>
      </c>
    </row>
    <row r="16" spans="1:4" ht="23" x14ac:dyDescent="0.25">
      <c r="A16" s="257">
        <v>14</v>
      </c>
      <c r="B16" s="258" t="s">
        <v>194</v>
      </c>
      <c r="C16" s="259" t="s">
        <v>195</v>
      </c>
      <c r="D16" s="272">
        <v>5</v>
      </c>
    </row>
    <row r="17" spans="1:7" ht="23" x14ac:dyDescent="0.25">
      <c r="A17" s="257">
        <v>15</v>
      </c>
      <c r="B17" s="258" t="s">
        <v>196</v>
      </c>
      <c r="C17" s="259" t="s">
        <v>197</v>
      </c>
      <c r="D17" s="271">
        <v>1</v>
      </c>
    </row>
    <row r="18" spans="1:7" ht="23" x14ac:dyDescent="0.25">
      <c r="A18" s="257">
        <v>16</v>
      </c>
      <c r="B18" s="258" t="s">
        <v>198</v>
      </c>
      <c r="C18" s="259" t="s">
        <v>199</v>
      </c>
      <c r="D18" s="272">
        <v>2</v>
      </c>
    </row>
    <row r="19" spans="1:7" ht="23" x14ac:dyDescent="0.25">
      <c r="A19" s="257">
        <v>17</v>
      </c>
      <c r="B19" s="258" t="s">
        <v>200</v>
      </c>
      <c r="C19" s="259" t="s">
        <v>201</v>
      </c>
      <c r="D19" s="271">
        <v>1</v>
      </c>
    </row>
    <row r="20" spans="1:7" ht="23" x14ac:dyDescent="0.25">
      <c r="A20" s="257">
        <v>18</v>
      </c>
      <c r="B20" s="258" t="s">
        <v>202</v>
      </c>
      <c r="C20" s="259" t="s">
        <v>203</v>
      </c>
      <c r="D20" s="271">
        <v>1</v>
      </c>
    </row>
    <row r="21" spans="1:7" ht="195.5" x14ac:dyDescent="0.25">
      <c r="A21" s="257">
        <v>19</v>
      </c>
      <c r="B21" s="258" t="s">
        <v>204</v>
      </c>
      <c r="C21" s="260" t="s">
        <v>205</v>
      </c>
      <c r="D21" s="272">
        <v>43</v>
      </c>
      <c r="G21" s="261"/>
    </row>
    <row r="22" spans="1:7" ht="195.5" x14ac:dyDescent="0.25">
      <c r="A22" s="257">
        <v>20</v>
      </c>
      <c r="B22" s="258" t="s">
        <v>206</v>
      </c>
      <c r="C22" s="260" t="s">
        <v>207</v>
      </c>
      <c r="D22" s="272">
        <v>62</v>
      </c>
      <c r="G22" s="261"/>
    </row>
    <row r="23" spans="1:7" ht="218.5" x14ac:dyDescent="0.25">
      <c r="A23" s="257">
        <v>21</v>
      </c>
      <c r="B23" s="258" t="s">
        <v>208</v>
      </c>
      <c r="C23" s="260" t="s">
        <v>209</v>
      </c>
      <c r="D23" s="272">
        <v>2</v>
      </c>
    </row>
    <row r="24" spans="1:7" ht="195.5" x14ac:dyDescent="0.25">
      <c r="A24" s="257">
        <v>22</v>
      </c>
      <c r="B24" s="258" t="s">
        <v>210</v>
      </c>
      <c r="C24" s="259" t="s">
        <v>211</v>
      </c>
      <c r="D24" s="271">
        <v>1</v>
      </c>
    </row>
    <row r="25" spans="1:7" ht="218.5" x14ac:dyDescent="0.25">
      <c r="A25" s="257">
        <v>23</v>
      </c>
      <c r="B25" s="258" t="s">
        <v>212</v>
      </c>
      <c r="C25" s="260" t="s">
        <v>213</v>
      </c>
      <c r="D25" s="272">
        <v>2</v>
      </c>
    </row>
    <row r="26" spans="1:7" ht="207" x14ac:dyDescent="0.25">
      <c r="A26" s="257">
        <v>24</v>
      </c>
      <c r="B26" s="258" t="s">
        <v>214</v>
      </c>
      <c r="C26" s="259" t="s">
        <v>215</v>
      </c>
      <c r="D26" s="271">
        <v>1</v>
      </c>
    </row>
    <row r="27" spans="1:7" ht="218.5" x14ac:dyDescent="0.25">
      <c r="A27" s="257">
        <v>25</v>
      </c>
      <c r="B27" s="258" t="s">
        <v>216</v>
      </c>
      <c r="C27" s="260" t="s">
        <v>217</v>
      </c>
      <c r="D27" s="272">
        <v>8</v>
      </c>
    </row>
    <row r="28" spans="1:7" ht="195.5" x14ac:dyDescent="0.25">
      <c r="A28" s="257">
        <v>26</v>
      </c>
      <c r="B28" s="258" t="s">
        <v>218</v>
      </c>
      <c r="C28" s="259" t="s">
        <v>219</v>
      </c>
      <c r="D28" s="272">
        <v>32</v>
      </c>
    </row>
    <row r="29" spans="1:7" ht="218.5" x14ac:dyDescent="0.25">
      <c r="A29" s="257">
        <v>27</v>
      </c>
      <c r="B29" s="258" t="s">
        <v>220</v>
      </c>
      <c r="C29" s="260" t="s">
        <v>221</v>
      </c>
      <c r="D29" s="272">
        <v>1</v>
      </c>
    </row>
    <row r="30" spans="1:7" ht="207" x14ac:dyDescent="0.25">
      <c r="A30" s="257">
        <v>28</v>
      </c>
      <c r="B30" s="258" t="s">
        <v>222</v>
      </c>
      <c r="C30" s="259" t="s">
        <v>223</v>
      </c>
      <c r="D30" s="272">
        <v>1</v>
      </c>
    </row>
    <row r="31" spans="1:7" ht="22.9" customHeight="1" x14ac:dyDescent="0.25">
      <c r="A31" s="257">
        <v>29</v>
      </c>
      <c r="B31" s="259" t="s">
        <v>224</v>
      </c>
      <c r="C31" s="259" t="s">
        <v>225</v>
      </c>
      <c r="D31" s="271">
        <v>1</v>
      </c>
    </row>
    <row r="32" spans="1:7" x14ac:dyDescent="0.25">
      <c r="A32" s="257">
        <v>30</v>
      </c>
      <c r="B32" s="259" t="s">
        <v>226</v>
      </c>
      <c r="C32" s="259" t="s">
        <v>227</v>
      </c>
      <c r="D32" s="272">
        <v>246</v>
      </c>
    </row>
    <row r="33" spans="1:4" x14ac:dyDescent="0.25">
      <c r="A33" s="257">
        <v>31</v>
      </c>
      <c r="B33" s="259" t="s">
        <v>228</v>
      </c>
      <c r="C33" s="259" t="s">
        <v>229</v>
      </c>
      <c r="D33" s="272">
        <v>246</v>
      </c>
    </row>
    <row r="34" spans="1:4" x14ac:dyDescent="0.25">
      <c r="A34" s="257">
        <v>32</v>
      </c>
      <c r="B34" s="259" t="s">
        <v>230</v>
      </c>
      <c r="C34" s="259" t="s">
        <v>231</v>
      </c>
      <c r="D34" s="272">
        <v>246</v>
      </c>
    </row>
    <row r="35" spans="1:4" ht="80.5" x14ac:dyDescent="0.25">
      <c r="A35" s="257">
        <v>33</v>
      </c>
      <c r="B35" s="259" t="s">
        <v>232</v>
      </c>
      <c r="C35" s="259" t="s">
        <v>233</v>
      </c>
      <c r="D35" s="272">
        <v>246</v>
      </c>
    </row>
    <row r="36" spans="1:4" ht="57.5" x14ac:dyDescent="0.25">
      <c r="A36" s="257">
        <v>34</v>
      </c>
      <c r="B36" s="259" t="s">
        <v>234</v>
      </c>
      <c r="C36" s="259" t="s">
        <v>235</v>
      </c>
      <c r="D36" s="272">
        <v>46</v>
      </c>
    </row>
    <row r="37" spans="1:4" ht="23" x14ac:dyDescent="0.25">
      <c r="A37" s="257">
        <v>35</v>
      </c>
      <c r="B37" s="259" t="s">
        <v>236</v>
      </c>
      <c r="C37" s="259" t="s">
        <v>237</v>
      </c>
      <c r="D37" s="271">
        <v>1</v>
      </c>
    </row>
    <row r="38" spans="1:4" ht="57.5" x14ac:dyDescent="0.25">
      <c r="A38" s="257">
        <v>36</v>
      </c>
      <c r="B38" s="259" t="s">
        <v>238</v>
      </c>
      <c r="C38" s="259" t="s">
        <v>239</v>
      </c>
      <c r="D38" s="271">
        <v>1</v>
      </c>
    </row>
    <row r="39" spans="1:4" ht="34.5" x14ac:dyDescent="0.25">
      <c r="A39" s="257">
        <v>37</v>
      </c>
      <c r="B39" s="259" t="s">
        <v>240</v>
      </c>
      <c r="C39" s="259" t="s">
        <v>241</v>
      </c>
      <c r="D39" s="271">
        <v>1</v>
      </c>
    </row>
    <row r="40" spans="1:4" x14ac:dyDescent="0.25">
      <c r="A40" s="257">
        <v>38</v>
      </c>
      <c r="B40" s="259" t="s">
        <v>242</v>
      </c>
      <c r="C40" s="259" t="s">
        <v>243</v>
      </c>
      <c r="D40" s="271">
        <v>1</v>
      </c>
    </row>
    <row r="41" spans="1:4" ht="92" x14ac:dyDescent="0.25">
      <c r="A41" s="257">
        <v>39</v>
      </c>
      <c r="B41" s="259" t="s">
        <v>244</v>
      </c>
      <c r="C41" s="259" t="s">
        <v>245</v>
      </c>
      <c r="D41" s="272">
        <v>46</v>
      </c>
    </row>
    <row r="42" spans="1:4" ht="57.5" x14ac:dyDescent="0.25">
      <c r="A42" s="257">
        <v>40</v>
      </c>
      <c r="B42" s="259" t="s">
        <v>246</v>
      </c>
      <c r="C42" s="259" t="s">
        <v>247</v>
      </c>
      <c r="D42" s="272">
        <v>46</v>
      </c>
    </row>
    <row r="43" spans="1:4" ht="46" x14ac:dyDescent="0.25">
      <c r="A43" s="257">
        <v>41</v>
      </c>
      <c r="B43" s="259" t="s">
        <v>248</v>
      </c>
      <c r="C43" s="259" t="s">
        <v>249</v>
      </c>
      <c r="D43" s="272">
        <v>46</v>
      </c>
    </row>
    <row r="44" spans="1:4" ht="46" x14ac:dyDescent="0.25">
      <c r="A44" s="257">
        <v>42</v>
      </c>
      <c r="B44" s="259" t="s">
        <v>250</v>
      </c>
      <c r="C44" s="259" t="s">
        <v>251</v>
      </c>
      <c r="D44" s="272">
        <v>46</v>
      </c>
    </row>
    <row r="45" spans="1:4" x14ac:dyDescent="0.25">
      <c r="A45" s="257">
        <v>43</v>
      </c>
      <c r="B45" s="262" t="s">
        <v>252</v>
      </c>
      <c r="C45" s="259" t="s">
        <v>253</v>
      </c>
      <c r="D45" s="271">
        <f>D54</f>
        <v>292</v>
      </c>
    </row>
    <row r="46" spans="1:4" x14ac:dyDescent="0.25">
      <c r="A46" s="257">
        <v>44</v>
      </c>
      <c r="B46" s="262" t="s">
        <v>254</v>
      </c>
      <c r="C46" s="259" t="s">
        <v>253</v>
      </c>
      <c r="D46" s="271">
        <f>D54</f>
        <v>292</v>
      </c>
    </row>
    <row r="47" spans="1:4" x14ac:dyDescent="0.25">
      <c r="A47" s="257">
        <v>45</v>
      </c>
      <c r="B47" s="258" t="s">
        <v>255</v>
      </c>
      <c r="C47" s="259" t="s">
        <v>256</v>
      </c>
      <c r="D47" s="271">
        <v>1</v>
      </c>
    </row>
    <row r="48" spans="1:4" x14ac:dyDescent="0.25">
      <c r="A48" s="257">
        <v>46</v>
      </c>
      <c r="B48" s="258" t="s">
        <v>257</v>
      </c>
      <c r="C48" s="259" t="s">
        <v>258</v>
      </c>
      <c r="D48" s="271">
        <v>1</v>
      </c>
    </row>
    <row r="49" spans="1:4" x14ac:dyDescent="0.25">
      <c r="A49" s="257">
        <v>47</v>
      </c>
      <c r="B49" s="258" t="s">
        <v>259</v>
      </c>
      <c r="C49" s="259" t="s">
        <v>260</v>
      </c>
      <c r="D49" s="271">
        <v>1</v>
      </c>
    </row>
    <row r="50" spans="1:4" x14ac:dyDescent="0.25">
      <c r="A50" s="257">
        <v>48</v>
      </c>
      <c r="B50" s="262" t="s">
        <v>261</v>
      </c>
      <c r="C50" s="259" t="s">
        <v>262</v>
      </c>
      <c r="D50" s="271">
        <v>1</v>
      </c>
    </row>
    <row r="51" spans="1:4" x14ac:dyDescent="0.25">
      <c r="A51" s="257">
        <v>49</v>
      </c>
      <c r="B51" s="262" t="s">
        <v>263</v>
      </c>
      <c r="C51" s="260" t="s">
        <v>264</v>
      </c>
      <c r="D51" s="271">
        <v>1</v>
      </c>
    </row>
    <row r="52" spans="1:4" x14ac:dyDescent="0.25">
      <c r="A52" s="257">
        <v>50</v>
      </c>
      <c r="B52" s="262" t="s">
        <v>140</v>
      </c>
      <c r="C52" s="259" t="s">
        <v>265</v>
      </c>
      <c r="D52" s="271">
        <v>1</v>
      </c>
    </row>
    <row r="53" spans="1:4" x14ac:dyDescent="0.25">
      <c r="A53" s="257">
        <v>51</v>
      </c>
      <c r="B53" s="262" t="s">
        <v>266</v>
      </c>
      <c r="C53" s="259" t="s">
        <v>267</v>
      </c>
      <c r="D53" s="271">
        <v>1</v>
      </c>
    </row>
    <row r="54" spans="1:4" ht="23" x14ac:dyDescent="0.25">
      <c r="A54" s="257">
        <v>52</v>
      </c>
      <c r="B54" s="258" t="s">
        <v>268</v>
      </c>
      <c r="C54" s="260" t="s">
        <v>269</v>
      </c>
      <c r="D54" s="272">
        <v>292</v>
      </c>
    </row>
    <row r="55" spans="1:4" x14ac:dyDescent="0.25">
      <c r="A55" s="257">
        <v>53</v>
      </c>
      <c r="B55" s="260" t="s">
        <v>270</v>
      </c>
      <c r="C55" s="260" t="s">
        <v>271</v>
      </c>
      <c r="D55" s="271">
        <v>1</v>
      </c>
    </row>
    <row r="56" spans="1:4" x14ac:dyDescent="0.25">
      <c r="A56" s="257">
        <v>54</v>
      </c>
      <c r="B56" s="260" t="s">
        <v>272</v>
      </c>
      <c r="C56" s="260" t="s">
        <v>273</v>
      </c>
      <c r="D56" s="271">
        <v>1</v>
      </c>
    </row>
    <row r="57" spans="1:4" x14ac:dyDescent="0.25">
      <c r="A57" s="257">
        <v>55</v>
      </c>
      <c r="B57" s="260" t="s">
        <v>274</v>
      </c>
      <c r="C57" s="260"/>
      <c r="D57" s="271">
        <v>1</v>
      </c>
    </row>
    <row r="58" spans="1:4" x14ac:dyDescent="0.25">
      <c r="A58" s="257">
        <v>56</v>
      </c>
      <c r="B58" s="260" t="s">
        <v>275</v>
      </c>
      <c r="C58" s="260"/>
      <c r="D58" s="271">
        <v>1</v>
      </c>
    </row>
    <row r="59" spans="1:4" x14ac:dyDescent="0.25">
      <c r="A59" s="257">
        <v>57</v>
      </c>
      <c r="B59" s="260" t="s">
        <v>276</v>
      </c>
      <c r="C59" s="260"/>
      <c r="D59" s="271">
        <v>1</v>
      </c>
    </row>
  </sheetData>
  <sheetProtection algorithmName="SHA-512" hashValue="bOboJ6mfWTBPz6clv0KYDkS6dHzCjiYxxmKgWiqopdlPoyiDJo8chCE8lLbzeJew6QtvRWzlvJEkTiWbIqBjDg==" saltValue="01gRNg7fSE3RDtlvfrZaRA==" spinCount="100000" sheet="1" objects="1" scenarios="1"/>
  <mergeCells count="1">
    <mergeCell ref="A1:C1"/>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B1:G21"/>
  <sheetViews>
    <sheetView showGridLines="0" zoomScale="90" zoomScaleNormal="90" workbookViewId="0">
      <selection activeCell="G19" sqref="E7:G19"/>
    </sheetView>
  </sheetViews>
  <sheetFormatPr defaultColWidth="9.26953125" defaultRowHeight="12.5" x14ac:dyDescent="0.25"/>
  <cols>
    <col min="1" max="2" width="9.26953125" style="94"/>
    <col min="3" max="3" width="24.26953125" style="94" customWidth="1"/>
    <col min="4" max="4" width="10" style="94" customWidth="1"/>
    <col min="5" max="5" width="15.7265625" style="94" customWidth="1"/>
    <col min="6" max="6" width="15.26953125" style="94" customWidth="1"/>
    <col min="7" max="7" width="27" style="94" customWidth="1"/>
    <col min="8" max="16384" width="9.26953125" style="94"/>
  </cols>
  <sheetData>
    <row r="1" spans="2:7" ht="13" thickBot="1" x14ac:dyDescent="0.3"/>
    <row r="2" spans="2:7" ht="16" thickBot="1" x14ac:dyDescent="0.3">
      <c r="B2" s="381" t="str">
        <f>[1]Summary!C3</f>
        <v>ENQUIRY No</v>
      </c>
      <c r="C2" s="382"/>
      <c r="D2" s="383"/>
      <c r="E2" s="384" t="str">
        <f>'Cover Sheet'!C3</f>
        <v>E1372DXVC</v>
      </c>
      <c r="F2" s="385"/>
      <c r="G2" s="386"/>
    </row>
    <row r="3" spans="2:7" ht="16" thickBot="1" x14ac:dyDescent="0.3">
      <c r="B3" s="381" t="str">
        <f>[1]Summary!C4</f>
        <v>COMMODITY</v>
      </c>
      <c r="C3" s="382"/>
      <c r="D3" s="383"/>
      <c r="E3" s="387" t="str">
        <f>'Cover Sheet'!C4</f>
        <v>Switched Mode Rectifiers (SMRs)</v>
      </c>
      <c r="F3" s="388"/>
      <c r="G3" s="389"/>
    </row>
    <row r="4" spans="2:7" ht="16" thickBot="1" x14ac:dyDescent="0.3">
      <c r="B4" s="381" t="str">
        <f>[1]Summary!C5</f>
        <v>SUPPLIER</v>
      </c>
      <c r="C4" s="382"/>
      <c r="D4" s="382"/>
      <c r="E4" s="384" t="str">
        <f>IF('Cover Sheet'!C5="","",'Cover Sheet'!C5)</f>
        <v/>
      </c>
      <c r="F4" s="385"/>
      <c r="G4" s="386"/>
    </row>
    <row r="5" spans="2:7" ht="16" thickBot="1" x14ac:dyDescent="0.3">
      <c r="B5" s="375" t="s">
        <v>277</v>
      </c>
      <c r="C5" s="376"/>
      <c r="D5" s="376"/>
      <c r="E5" s="376"/>
      <c r="F5" s="376"/>
      <c r="G5" s="377"/>
    </row>
    <row r="6" spans="2:7" ht="39" x14ac:dyDescent="0.25">
      <c r="B6" s="25" t="s">
        <v>278</v>
      </c>
      <c r="C6" s="26" t="s">
        <v>279</v>
      </c>
      <c r="D6" s="27" t="s">
        <v>280</v>
      </c>
      <c r="E6" s="28" t="s">
        <v>281</v>
      </c>
      <c r="F6" s="27" t="s">
        <v>282</v>
      </c>
      <c r="G6" s="29" t="s">
        <v>283</v>
      </c>
    </row>
    <row r="7" spans="2:7" ht="15.5" x14ac:dyDescent="0.35">
      <c r="B7" s="30">
        <v>1</v>
      </c>
      <c r="C7" s="31" t="s">
        <v>284</v>
      </c>
      <c r="D7" s="32" t="s">
        <v>285</v>
      </c>
      <c r="E7" s="159"/>
      <c r="F7" s="33"/>
      <c r="G7" s="160"/>
    </row>
    <row r="8" spans="2:7" ht="15.5" x14ac:dyDescent="0.35">
      <c r="B8" s="34">
        <f t="shared" ref="B8:B17" si="0">B7+1</f>
        <v>2</v>
      </c>
      <c r="C8" s="35" t="s">
        <v>286</v>
      </c>
      <c r="D8" s="36" t="s">
        <v>287</v>
      </c>
      <c r="E8" s="159"/>
      <c r="F8" s="33"/>
      <c r="G8" s="37"/>
    </row>
    <row r="9" spans="2:7" ht="15.5" x14ac:dyDescent="0.35">
      <c r="B9" s="34">
        <f t="shared" si="0"/>
        <v>3</v>
      </c>
      <c r="C9" s="35" t="s">
        <v>288</v>
      </c>
      <c r="D9" s="36" t="s">
        <v>289</v>
      </c>
      <c r="E9" s="159"/>
      <c r="F9" s="33"/>
      <c r="G9" s="37"/>
    </row>
    <row r="10" spans="2:7" ht="15.5" x14ac:dyDescent="0.35">
      <c r="B10" s="34">
        <f t="shared" si="0"/>
        <v>4</v>
      </c>
      <c r="C10" s="35" t="s">
        <v>290</v>
      </c>
      <c r="D10" s="36" t="s">
        <v>291</v>
      </c>
      <c r="E10" s="159"/>
      <c r="F10" s="33"/>
      <c r="G10" s="37"/>
    </row>
    <row r="11" spans="2:7" ht="15.5" x14ac:dyDescent="0.35">
      <c r="B11" s="34">
        <f t="shared" si="0"/>
        <v>5</v>
      </c>
      <c r="C11" s="35" t="s">
        <v>292</v>
      </c>
      <c r="D11" s="36" t="s">
        <v>293</v>
      </c>
      <c r="E11" s="159"/>
      <c r="F11" s="33"/>
      <c r="G11" s="37"/>
    </row>
    <row r="12" spans="2:7" ht="15.5" x14ac:dyDescent="0.35">
      <c r="B12" s="34">
        <f t="shared" si="0"/>
        <v>6</v>
      </c>
      <c r="C12" s="35" t="s">
        <v>294</v>
      </c>
      <c r="D12" s="36" t="s">
        <v>295</v>
      </c>
      <c r="E12" s="159"/>
      <c r="F12" s="33"/>
      <c r="G12" s="37"/>
    </row>
    <row r="13" spans="2:7" ht="15.5" x14ac:dyDescent="0.35">
      <c r="B13" s="34">
        <f t="shared" si="0"/>
        <v>7</v>
      </c>
      <c r="C13" s="35" t="s">
        <v>296</v>
      </c>
      <c r="D13" s="36" t="s">
        <v>297</v>
      </c>
      <c r="E13" s="159"/>
      <c r="F13" s="33"/>
      <c r="G13" s="37"/>
    </row>
    <row r="14" spans="2:7" ht="15.5" x14ac:dyDescent="0.35">
      <c r="B14" s="34">
        <f t="shared" si="0"/>
        <v>8</v>
      </c>
      <c r="C14" s="35" t="s">
        <v>298</v>
      </c>
      <c r="D14" s="36" t="s">
        <v>299</v>
      </c>
      <c r="E14" s="159"/>
      <c r="F14" s="33"/>
      <c r="G14" s="37"/>
    </row>
    <row r="15" spans="2:7" ht="15.5" x14ac:dyDescent="0.35">
      <c r="B15" s="34">
        <f t="shared" si="0"/>
        <v>9</v>
      </c>
      <c r="C15" s="35" t="s">
        <v>300</v>
      </c>
      <c r="D15" s="36" t="s">
        <v>301</v>
      </c>
      <c r="E15" s="159"/>
      <c r="F15" s="33"/>
      <c r="G15" s="37"/>
    </row>
    <row r="16" spans="2:7" ht="15.5" x14ac:dyDescent="0.35">
      <c r="B16" s="34">
        <f t="shared" si="0"/>
        <v>10</v>
      </c>
      <c r="C16" s="35" t="s">
        <v>302</v>
      </c>
      <c r="D16" s="36" t="s">
        <v>303</v>
      </c>
      <c r="E16" s="159"/>
      <c r="F16" s="33"/>
      <c r="G16" s="37"/>
    </row>
    <row r="17" spans="2:7" ht="15.5" x14ac:dyDescent="0.35">
      <c r="B17" s="34">
        <f t="shared" si="0"/>
        <v>11</v>
      </c>
      <c r="C17" s="35" t="s">
        <v>304</v>
      </c>
      <c r="D17" s="36" t="s">
        <v>305</v>
      </c>
      <c r="E17" s="159"/>
      <c r="F17" s="33"/>
      <c r="G17" s="37"/>
    </row>
    <row r="18" spans="2:7" ht="15.5" x14ac:dyDescent="0.35">
      <c r="B18" s="34">
        <v>12</v>
      </c>
      <c r="C18" s="35" t="s">
        <v>306</v>
      </c>
      <c r="D18" s="36" t="s">
        <v>307</v>
      </c>
      <c r="E18" s="159"/>
      <c r="F18" s="33"/>
      <c r="G18" s="37"/>
    </row>
    <row r="19" spans="2:7" ht="15.5" x14ac:dyDescent="0.35">
      <c r="B19" s="34">
        <f>+B18+1</f>
        <v>13</v>
      </c>
      <c r="C19" s="35" t="s">
        <v>308</v>
      </c>
      <c r="D19" s="38" t="s">
        <v>46</v>
      </c>
      <c r="E19" s="159"/>
      <c r="F19" s="33"/>
      <c r="G19" s="37"/>
    </row>
    <row r="20" spans="2:7" ht="15.5" x14ac:dyDescent="0.35">
      <c r="B20" s="39">
        <v>14</v>
      </c>
      <c r="C20" s="40" t="s">
        <v>309</v>
      </c>
      <c r="D20" s="41" t="s">
        <v>310</v>
      </c>
      <c r="E20" s="42">
        <v>1</v>
      </c>
      <c r="F20" s="43"/>
      <c r="G20" s="44"/>
    </row>
    <row r="21" spans="2:7" ht="58.5" customHeight="1" thickBot="1" x14ac:dyDescent="0.3">
      <c r="B21" s="378" t="s">
        <v>311</v>
      </c>
      <c r="C21" s="379"/>
      <c r="D21" s="379"/>
      <c r="E21" s="379"/>
      <c r="F21" s="379"/>
      <c r="G21" s="380"/>
    </row>
  </sheetData>
  <sheetProtection algorithmName="SHA-512" hashValue="sFPh5h1+Ws5XlODWrS33Dc7//ROMJSTotxffgMlaPeo1JejarNNVUKwPJSmhWATLPcIG3AvgKi3fmZWmp6sPzA==" saltValue="BluKVNpnWq6oidRVKEhs9Q==" spinCount="100000" sheet="1" selectLockedCells="1"/>
  <mergeCells count="8">
    <mergeCell ref="B5:G5"/>
    <mergeCell ref="B21:G21"/>
    <mergeCell ref="B2:D2"/>
    <mergeCell ref="E2:G2"/>
    <mergeCell ref="B3:D3"/>
    <mergeCell ref="E3:G3"/>
    <mergeCell ref="B4:D4"/>
    <mergeCell ref="E4:G4"/>
  </mergeCells>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B1:IW109"/>
  <sheetViews>
    <sheetView showGridLines="0" topLeftCell="A7" zoomScale="90" zoomScaleNormal="90" workbookViewId="0">
      <selection activeCell="J16" sqref="J16"/>
    </sheetView>
  </sheetViews>
  <sheetFormatPr defaultColWidth="9.26953125" defaultRowHeight="14.5" x14ac:dyDescent="0.35"/>
  <cols>
    <col min="1" max="1" width="4.7265625" style="141" customWidth="1"/>
    <col min="2" max="2" width="12.7265625" style="139" customWidth="1"/>
    <col min="3" max="3" width="28.453125" style="139" customWidth="1"/>
    <col min="4" max="4" width="6" style="139" customWidth="1"/>
    <col min="5" max="5" width="13.54296875" style="139" customWidth="1"/>
    <col min="6" max="6" width="29.453125" style="139" customWidth="1"/>
    <col min="7" max="7" width="27.7265625" style="139" customWidth="1"/>
    <col min="8" max="8" width="21.54296875" style="139" customWidth="1"/>
    <col min="9" max="9" width="23.26953125" style="139" bestFit="1" customWidth="1"/>
    <col min="10" max="10" width="19.7265625" style="139" bestFit="1" customWidth="1"/>
    <col min="11" max="11" width="10.26953125" style="139" customWidth="1"/>
    <col min="12" max="12" width="12.26953125" style="139" customWidth="1"/>
    <col min="13" max="13" width="17.453125" style="139" customWidth="1"/>
    <col min="14" max="14" width="11.54296875" style="139" customWidth="1"/>
    <col min="15" max="15" width="33.7265625" style="139" customWidth="1"/>
    <col min="16" max="187" width="9.26953125" style="139"/>
    <col min="188" max="188" width="28.453125" style="139" customWidth="1"/>
    <col min="189" max="189" width="6" style="139" customWidth="1"/>
    <col min="190" max="190" width="13.54296875" style="139" customWidth="1"/>
    <col min="191" max="191" width="15.7265625" style="139" customWidth="1"/>
    <col min="192" max="192" width="27.7265625" style="139" customWidth="1"/>
    <col min="193" max="193" width="21.54296875" style="139" customWidth="1"/>
    <col min="194" max="195" width="16" style="139" customWidth="1"/>
    <col min="196" max="196" width="10.26953125" style="139" customWidth="1"/>
    <col min="197" max="197" width="12.26953125" style="139" customWidth="1"/>
    <col min="198" max="198" width="17.453125" style="139" customWidth="1"/>
    <col min="199" max="200" width="11.54296875" style="139" customWidth="1"/>
    <col min="201" max="201" width="10.453125" style="139" bestFit="1" customWidth="1"/>
    <col min="202" max="202" width="10.26953125" style="139" bestFit="1" customWidth="1"/>
    <col min="203" max="203" width="10.54296875" style="139" bestFit="1" customWidth="1"/>
    <col min="204" max="204" width="9.7265625" style="139" bestFit="1" customWidth="1"/>
    <col min="205" max="205" width="9.453125" style="139" bestFit="1" customWidth="1"/>
    <col min="206" max="206" width="10.453125" style="139" bestFit="1" customWidth="1"/>
    <col min="207" max="207" width="10.26953125" style="139" bestFit="1" customWidth="1"/>
    <col min="208" max="208" width="10" style="139" bestFit="1" customWidth="1"/>
    <col min="209" max="209" width="10.453125" style="139" bestFit="1" customWidth="1"/>
    <col min="210" max="210" width="10.26953125" style="139" bestFit="1" customWidth="1"/>
    <col min="211" max="211" width="9.453125" style="139" bestFit="1" customWidth="1"/>
    <col min="212" max="212" width="9.7265625" style="139" bestFit="1" customWidth="1"/>
    <col min="213" max="213" width="10" style="139" bestFit="1" customWidth="1"/>
    <col min="214" max="214" width="9.7265625" style="139" bestFit="1" customWidth="1"/>
    <col min="215" max="215" width="10.26953125" style="139" bestFit="1" customWidth="1"/>
    <col min="216" max="216" width="9.453125" style="139" bestFit="1" customWidth="1"/>
    <col min="217" max="217" width="9.26953125" style="139" bestFit="1" customWidth="1"/>
    <col min="218" max="218" width="10" style="139" bestFit="1" customWidth="1"/>
    <col min="219" max="220" width="9.7265625" style="139" bestFit="1" customWidth="1"/>
    <col min="221" max="221" width="10" style="139" bestFit="1" customWidth="1"/>
    <col min="222" max="223" width="9.7265625" style="139" bestFit="1" customWidth="1"/>
    <col min="224" max="224" width="10.26953125" style="139" bestFit="1" customWidth="1"/>
    <col min="225" max="225" width="10.453125" style="139" bestFit="1" customWidth="1"/>
    <col min="226" max="226" width="10.26953125" style="139" bestFit="1" customWidth="1"/>
    <col min="227" max="227" width="10.54296875" style="139" bestFit="1" customWidth="1"/>
    <col min="228" max="228" width="9.7265625" style="139" bestFit="1" customWidth="1"/>
    <col min="229" max="229" width="9.453125" style="139" bestFit="1" customWidth="1"/>
    <col min="230" max="230" width="10.453125" style="139" bestFit="1" customWidth="1"/>
    <col min="231" max="231" width="10.26953125" style="139" bestFit="1" customWidth="1"/>
    <col min="232" max="232" width="10" style="139" bestFit="1" customWidth="1"/>
    <col min="233" max="233" width="10.453125" style="139" bestFit="1" customWidth="1"/>
    <col min="234" max="234" width="10.26953125" style="139" bestFit="1" customWidth="1"/>
    <col min="235" max="235" width="9.7265625" style="139" bestFit="1" customWidth="1"/>
    <col min="236" max="236" width="10.26953125" style="139" bestFit="1" customWidth="1"/>
    <col min="237" max="237" width="10.453125" style="139" bestFit="1" customWidth="1"/>
    <col min="238" max="238" width="10.26953125" style="139" bestFit="1" customWidth="1"/>
    <col min="239" max="239" width="10.54296875" style="139" bestFit="1" customWidth="1"/>
    <col min="240" max="240" width="9.7265625" style="139" bestFit="1" customWidth="1"/>
    <col min="241" max="241" width="9.453125" style="139" bestFit="1" customWidth="1"/>
    <col min="242" max="242" width="10.453125" style="139" bestFit="1" customWidth="1"/>
    <col min="243" max="243" width="10.26953125" style="139" bestFit="1" customWidth="1"/>
    <col min="244" max="244" width="10" style="139" bestFit="1" customWidth="1"/>
    <col min="245" max="245" width="10.453125" style="139" bestFit="1" customWidth="1"/>
    <col min="246" max="246" width="10.26953125" style="139" bestFit="1" customWidth="1"/>
    <col min="247" max="247" width="9.7265625" style="139" bestFit="1" customWidth="1"/>
    <col min="248" max="248" width="10.26953125" style="139" bestFit="1" customWidth="1"/>
    <col min="249" max="249" width="10.453125" style="139" bestFit="1" customWidth="1"/>
    <col min="250" max="250" width="10.26953125" style="139" bestFit="1" customWidth="1"/>
    <col min="251" max="251" width="10.54296875" style="139" bestFit="1" customWidth="1"/>
    <col min="252" max="252" width="9.7265625" style="139" bestFit="1" customWidth="1"/>
    <col min="253" max="253" width="9.453125" style="139" bestFit="1" customWidth="1"/>
    <col min="254" max="254" width="10.453125" style="139" bestFit="1" customWidth="1"/>
    <col min="255" max="255" width="10.26953125" style="139" bestFit="1" customWidth="1"/>
    <col min="256" max="256" width="10" style="139" bestFit="1" customWidth="1"/>
    <col min="257" max="257" width="10.453125" style="139" bestFit="1" customWidth="1"/>
    <col min="258" max="16384" width="9.26953125" style="141"/>
  </cols>
  <sheetData>
    <row r="1" spans="2:13" ht="11.25" customHeight="1" thickBot="1" x14ac:dyDescent="0.4"/>
    <row r="2" spans="2:13" ht="16" thickBot="1" x14ac:dyDescent="0.4">
      <c r="B2" s="381" t="s">
        <v>312</v>
      </c>
      <c r="C2" s="383"/>
      <c r="D2" s="384" t="str">
        <f>'Cover Sheet'!C3</f>
        <v>E1372DXVC</v>
      </c>
      <c r="E2" s="385"/>
      <c r="F2" s="386"/>
      <c r="M2" s="140"/>
    </row>
    <row r="3" spans="2:13" ht="21" customHeight="1" thickBot="1" x14ac:dyDescent="0.4">
      <c r="B3" s="381" t="s">
        <v>80</v>
      </c>
      <c r="C3" s="383"/>
      <c r="D3" s="387" t="str">
        <f>'Cover Sheet'!C4</f>
        <v>Switched Mode Rectifiers (SMRs)</v>
      </c>
      <c r="E3" s="388"/>
      <c r="F3" s="389"/>
      <c r="M3" s="142"/>
    </row>
    <row r="4" spans="2:13" ht="16" thickBot="1" x14ac:dyDescent="0.4">
      <c r="B4" s="381" t="s">
        <v>81</v>
      </c>
      <c r="C4" s="382"/>
      <c r="D4" s="384" t="str">
        <f>IF('Cover Sheet'!C5="","",'Cover Sheet'!C5)</f>
        <v/>
      </c>
      <c r="E4" s="385"/>
      <c r="F4" s="386"/>
      <c r="M4" s="142"/>
    </row>
    <row r="5" spans="2:13" ht="15" thickBot="1" x14ac:dyDescent="0.4">
      <c r="B5" s="396" t="s">
        <v>313</v>
      </c>
      <c r="C5" s="397"/>
      <c r="D5" s="397"/>
      <c r="E5" s="397"/>
      <c r="F5" s="398"/>
      <c r="M5" s="142"/>
    </row>
    <row r="6" spans="2:13" ht="15" thickBot="1" x14ac:dyDescent="0.4">
      <c r="B6" s="45" t="s">
        <v>278</v>
      </c>
      <c r="C6" s="46" t="s">
        <v>314</v>
      </c>
      <c r="D6" s="47"/>
      <c r="E6" s="47"/>
      <c r="F6" s="48"/>
      <c r="M6" s="142"/>
    </row>
    <row r="7" spans="2:13" ht="15" thickTop="1" x14ac:dyDescent="0.35">
      <c r="B7" s="49" t="s">
        <v>315</v>
      </c>
      <c r="C7" s="399" t="s">
        <v>316</v>
      </c>
      <c r="D7" s="400"/>
      <c r="E7" s="400"/>
      <c r="F7" s="401"/>
      <c r="M7" s="142"/>
    </row>
    <row r="8" spans="2:13" x14ac:dyDescent="0.35">
      <c r="B8" s="68" t="s">
        <v>317</v>
      </c>
      <c r="C8" s="393" t="str">
        <f>C21</f>
        <v>Description of formula 1</v>
      </c>
      <c r="D8" s="394"/>
      <c r="E8" s="394"/>
      <c r="F8" s="395"/>
      <c r="M8" s="142"/>
    </row>
    <row r="9" spans="2:13" x14ac:dyDescent="0.35">
      <c r="B9" s="68" t="s">
        <v>318</v>
      </c>
      <c r="C9" s="393" t="str">
        <f>C30</f>
        <v>Description of formula 2</v>
      </c>
      <c r="D9" s="394"/>
      <c r="E9" s="394"/>
      <c r="F9" s="395"/>
      <c r="M9" s="142"/>
    </row>
    <row r="10" spans="2:13" x14ac:dyDescent="0.35">
      <c r="B10" s="68" t="s">
        <v>319</v>
      </c>
      <c r="C10" s="393" t="str">
        <f>C39</f>
        <v>Description of formula 3</v>
      </c>
      <c r="D10" s="394"/>
      <c r="E10" s="394"/>
      <c r="F10" s="395"/>
      <c r="M10" s="142"/>
    </row>
    <row r="11" spans="2:13" x14ac:dyDescent="0.35">
      <c r="B11" s="68" t="s">
        <v>320</v>
      </c>
      <c r="C11" s="393" t="str">
        <f>C48</f>
        <v>Description of formula 4</v>
      </c>
      <c r="D11" s="394"/>
      <c r="E11" s="394"/>
      <c r="F11" s="395"/>
      <c r="M11" s="142"/>
    </row>
    <row r="12" spans="2:13" x14ac:dyDescent="0.35">
      <c r="B12" s="68" t="s">
        <v>321</v>
      </c>
      <c r="C12" s="393" t="str">
        <f>C57</f>
        <v>Description of formula 5</v>
      </c>
      <c r="D12" s="394"/>
      <c r="E12" s="394"/>
      <c r="F12" s="395"/>
      <c r="M12" s="142"/>
    </row>
    <row r="13" spans="2:13" x14ac:dyDescent="0.35">
      <c r="B13" s="68" t="s">
        <v>322</v>
      </c>
      <c r="C13" s="393" t="str">
        <f>C66</f>
        <v>Description of formula 6</v>
      </c>
      <c r="D13" s="394"/>
      <c r="E13" s="394"/>
      <c r="F13" s="395"/>
      <c r="M13" s="142"/>
    </row>
    <row r="14" spans="2:13" x14ac:dyDescent="0.35">
      <c r="B14" s="68" t="s">
        <v>323</v>
      </c>
      <c r="C14" s="393" t="str">
        <f>C75</f>
        <v>Description of formula 7</v>
      </c>
      <c r="D14" s="394"/>
      <c r="E14" s="394"/>
      <c r="F14" s="395"/>
      <c r="M14" s="142"/>
    </row>
    <row r="15" spans="2:13" x14ac:dyDescent="0.35">
      <c r="B15" s="68" t="s">
        <v>324</v>
      </c>
      <c r="C15" s="393" t="str">
        <f>C84</f>
        <v>Description of formula 8</v>
      </c>
      <c r="D15" s="394"/>
      <c r="E15" s="394"/>
      <c r="F15" s="395"/>
      <c r="M15" s="142"/>
    </row>
    <row r="16" spans="2:13" x14ac:dyDescent="0.35">
      <c r="B16" s="68" t="s">
        <v>325</v>
      </c>
      <c r="C16" s="393" t="str">
        <f>C93</f>
        <v>Description of formula 9</v>
      </c>
      <c r="D16" s="394"/>
      <c r="E16" s="394"/>
      <c r="F16" s="395"/>
      <c r="M16" s="142"/>
    </row>
    <row r="17" spans="2:15" ht="15" thickBot="1" x14ac:dyDescent="0.4">
      <c r="B17" s="74" t="s">
        <v>326</v>
      </c>
      <c r="C17" s="402" t="str">
        <f>C102</f>
        <v>Description of formula 10</v>
      </c>
      <c r="D17" s="403"/>
      <c r="E17" s="403"/>
      <c r="F17" s="404"/>
      <c r="M17" s="142"/>
    </row>
    <row r="18" spans="2:15" x14ac:dyDescent="0.35">
      <c r="B18" s="72"/>
      <c r="C18" s="73"/>
      <c r="D18" s="73"/>
      <c r="E18" s="73"/>
      <c r="F18" s="73"/>
      <c r="M18" s="142"/>
    </row>
    <row r="19" spans="2:15" x14ac:dyDescent="0.35">
      <c r="B19" s="138"/>
      <c r="D19" s="143"/>
      <c r="M19" s="142"/>
    </row>
    <row r="20" spans="2:15" ht="47" x14ac:dyDescent="0.35">
      <c r="B20" s="145" t="s">
        <v>327</v>
      </c>
      <c r="C20" s="145" t="s">
        <v>328</v>
      </c>
      <c r="D20" s="144" t="s">
        <v>329</v>
      </c>
      <c r="E20" s="145" t="s">
        <v>330</v>
      </c>
      <c r="F20" s="146" t="s">
        <v>331</v>
      </c>
      <c r="G20" s="147" t="s">
        <v>332</v>
      </c>
      <c r="H20" s="148" t="s">
        <v>333</v>
      </c>
      <c r="I20" s="147" t="s">
        <v>334</v>
      </c>
      <c r="J20" s="147" t="s">
        <v>335</v>
      </c>
      <c r="K20" s="147" t="s">
        <v>336</v>
      </c>
      <c r="L20" s="147" t="s">
        <v>337</v>
      </c>
      <c r="M20" s="147" t="s">
        <v>338</v>
      </c>
      <c r="N20" s="147" t="s">
        <v>339</v>
      </c>
      <c r="O20" s="147" t="s">
        <v>340</v>
      </c>
    </row>
    <row r="21" spans="2:15" x14ac:dyDescent="0.35">
      <c r="B21" s="149" t="s">
        <v>317</v>
      </c>
      <c r="C21" s="390" t="s">
        <v>341</v>
      </c>
      <c r="D21" s="150" t="s">
        <v>342</v>
      </c>
      <c r="E21" s="177"/>
      <c r="F21" s="178"/>
      <c r="G21" s="178" t="s">
        <v>343</v>
      </c>
      <c r="H21" s="178" t="s">
        <v>344</v>
      </c>
      <c r="I21" s="178" t="s">
        <v>345</v>
      </c>
      <c r="J21" s="178" t="s">
        <v>346</v>
      </c>
      <c r="K21" s="178" t="s">
        <v>347</v>
      </c>
      <c r="L21" s="178" t="s">
        <v>348</v>
      </c>
      <c r="M21" s="178" t="s">
        <v>349</v>
      </c>
      <c r="N21" s="178"/>
      <c r="O21" s="178" t="s">
        <v>350</v>
      </c>
    </row>
    <row r="22" spans="2:15" x14ac:dyDescent="0.35">
      <c r="B22" s="149" t="s">
        <v>317</v>
      </c>
      <c r="C22" s="391"/>
      <c r="D22" s="151" t="s">
        <v>351</v>
      </c>
      <c r="E22" s="179"/>
      <c r="F22" s="180"/>
      <c r="G22" s="180"/>
      <c r="H22" s="181"/>
      <c r="I22" s="181"/>
      <c r="J22" s="182"/>
      <c r="K22" s="179"/>
      <c r="L22" s="183"/>
      <c r="M22" s="183"/>
      <c r="N22" s="179"/>
      <c r="O22" s="179"/>
    </row>
    <row r="23" spans="2:15" x14ac:dyDescent="0.35">
      <c r="B23" s="149" t="s">
        <v>317</v>
      </c>
      <c r="C23" s="391"/>
      <c r="D23" s="151" t="s">
        <v>352</v>
      </c>
      <c r="E23" s="179"/>
      <c r="F23" s="180"/>
      <c r="G23" s="180"/>
      <c r="H23" s="181"/>
      <c r="I23" s="181"/>
      <c r="J23" s="182"/>
      <c r="K23" s="179"/>
      <c r="L23" s="183"/>
      <c r="M23" s="183"/>
      <c r="N23" s="179"/>
      <c r="O23" s="179"/>
    </row>
    <row r="24" spans="2:15" x14ac:dyDescent="0.35">
      <c r="B24" s="149" t="s">
        <v>317</v>
      </c>
      <c r="C24" s="391"/>
      <c r="D24" s="151" t="s">
        <v>353</v>
      </c>
      <c r="E24" s="179"/>
      <c r="F24" s="180"/>
      <c r="G24" s="180"/>
      <c r="H24" s="181"/>
      <c r="I24" s="181"/>
      <c r="J24" s="182"/>
      <c r="K24" s="179"/>
      <c r="L24" s="183"/>
      <c r="M24" s="183"/>
      <c r="N24" s="179"/>
      <c r="O24" s="179"/>
    </row>
    <row r="25" spans="2:15" x14ac:dyDescent="0.35">
      <c r="B25" s="149" t="s">
        <v>317</v>
      </c>
      <c r="C25" s="391"/>
      <c r="D25" s="151" t="s">
        <v>354</v>
      </c>
      <c r="E25" s="179"/>
      <c r="F25" s="180"/>
      <c r="G25" s="180"/>
      <c r="H25" s="181"/>
      <c r="I25" s="181"/>
      <c r="J25" s="182"/>
      <c r="K25" s="179"/>
      <c r="L25" s="183"/>
      <c r="M25" s="183"/>
      <c r="N25" s="179"/>
      <c r="O25" s="179"/>
    </row>
    <row r="26" spans="2:15" x14ac:dyDescent="0.35">
      <c r="B26" s="149" t="s">
        <v>317</v>
      </c>
      <c r="C26" s="391"/>
      <c r="D26" s="152" t="s">
        <v>355</v>
      </c>
      <c r="E26" s="153">
        <v>0.15</v>
      </c>
      <c r="F26" s="154" t="s">
        <v>356</v>
      </c>
      <c r="G26" s="155"/>
      <c r="H26" s="156"/>
    </row>
    <row r="27" spans="2:15" x14ac:dyDescent="0.35">
      <c r="B27" s="149" t="s">
        <v>317</v>
      </c>
      <c r="C27" s="392"/>
      <c r="D27" s="155"/>
      <c r="E27" s="153">
        <f>SUM(E21:E26)</f>
        <v>0.15</v>
      </c>
      <c r="F27" s="154" t="s">
        <v>357</v>
      </c>
      <c r="G27" s="157"/>
    </row>
    <row r="28" spans="2:15" x14ac:dyDescent="0.35">
      <c r="B28" s="158"/>
      <c r="C28" s="158"/>
      <c r="D28" s="158"/>
      <c r="E28" s="158"/>
      <c r="F28" s="158"/>
      <c r="G28" s="158"/>
      <c r="H28" s="158"/>
      <c r="I28" s="158"/>
      <c r="J28" s="158"/>
      <c r="K28" s="158"/>
      <c r="L28" s="158"/>
      <c r="M28" s="158"/>
      <c r="N28" s="158"/>
      <c r="O28" s="158"/>
    </row>
    <row r="29" spans="2:15" s="139" customFormat="1" ht="46" x14ac:dyDescent="0.25">
      <c r="B29" s="144" t="s">
        <v>327</v>
      </c>
      <c r="C29" s="144" t="s">
        <v>328</v>
      </c>
      <c r="D29" s="144" t="s">
        <v>329</v>
      </c>
      <c r="E29" s="145" t="s">
        <v>330</v>
      </c>
      <c r="F29" s="146" t="s">
        <v>331</v>
      </c>
      <c r="G29" s="147" t="s">
        <v>332</v>
      </c>
      <c r="H29" s="148" t="s">
        <v>358</v>
      </c>
      <c r="I29" s="148" t="s">
        <v>334</v>
      </c>
      <c r="J29" s="148" t="s">
        <v>335</v>
      </c>
      <c r="K29" s="148" t="s">
        <v>336</v>
      </c>
      <c r="L29" s="148" t="s">
        <v>337</v>
      </c>
      <c r="M29" s="148" t="s">
        <v>338</v>
      </c>
      <c r="N29" s="148" t="s">
        <v>339</v>
      </c>
      <c r="O29" s="146" t="s">
        <v>340</v>
      </c>
    </row>
    <row r="30" spans="2:15" s="139" customFormat="1" ht="14" x14ac:dyDescent="0.3">
      <c r="B30" s="149" t="s">
        <v>318</v>
      </c>
      <c r="C30" s="390" t="s">
        <v>359</v>
      </c>
      <c r="D30" s="150" t="s">
        <v>342</v>
      </c>
      <c r="E30" s="177"/>
      <c r="F30" s="178"/>
      <c r="G30" s="178" t="s">
        <v>343</v>
      </c>
      <c r="H30" s="178" t="s">
        <v>344</v>
      </c>
      <c r="I30" s="178" t="s">
        <v>345</v>
      </c>
      <c r="J30" s="178" t="s">
        <v>346</v>
      </c>
      <c r="K30" s="178" t="s">
        <v>347</v>
      </c>
      <c r="L30" s="178" t="s">
        <v>348</v>
      </c>
      <c r="M30" s="178" t="s">
        <v>349</v>
      </c>
      <c r="N30" s="178"/>
      <c r="O30" s="178" t="s">
        <v>350</v>
      </c>
    </row>
    <row r="31" spans="2:15" s="139" customFormat="1" ht="14" x14ac:dyDescent="0.3">
      <c r="B31" s="149" t="s">
        <v>318</v>
      </c>
      <c r="C31" s="391" t="str">
        <f t="shared" ref="C31:C36" si="0">C30</f>
        <v>Description of formula 2</v>
      </c>
      <c r="D31" s="152" t="s">
        <v>351</v>
      </c>
      <c r="E31" s="179"/>
      <c r="F31" s="180"/>
      <c r="G31" s="180"/>
      <c r="H31" s="181"/>
      <c r="I31" s="181"/>
      <c r="J31" s="182"/>
      <c r="K31" s="179"/>
      <c r="L31" s="183"/>
      <c r="M31" s="183"/>
      <c r="N31" s="179"/>
      <c r="O31" s="179"/>
    </row>
    <row r="32" spans="2:15" s="139" customFormat="1" ht="14" x14ac:dyDescent="0.3">
      <c r="B32" s="149" t="s">
        <v>318</v>
      </c>
      <c r="C32" s="391" t="str">
        <f t="shared" si="0"/>
        <v>Description of formula 2</v>
      </c>
      <c r="D32" s="152" t="s">
        <v>352</v>
      </c>
      <c r="E32" s="179"/>
      <c r="F32" s="180"/>
      <c r="G32" s="180"/>
      <c r="H32" s="181"/>
      <c r="I32" s="181"/>
      <c r="J32" s="182"/>
      <c r="K32" s="179"/>
      <c r="L32" s="183"/>
      <c r="M32" s="183"/>
      <c r="N32" s="179"/>
      <c r="O32" s="179"/>
    </row>
    <row r="33" spans="2:15" s="139" customFormat="1" ht="14" x14ac:dyDescent="0.3">
      <c r="B33" s="149" t="s">
        <v>318</v>
      </c>
      <c r="C33" s="391" t="str">
        <f t="shared" si="0"/>
        <v>Description of formula 2</v>
      </c>
      <c r="D33" s="152" t="s">
        <v>353</v>
      </c>
      <c r="E33" s="179"/>
      <c r="F33" s="180"/>
      <c r="G33" s="180"/>
      <c r="H33" s="181"/>
      <c r="I33" s="181"/>
      <c r="J33" s="182"/>
      <c r="K33" s="179"/>
      <c r="L33" s="183"/>
      <c r="M33" s="183"/>
      <c r="N33" s="179"/>
      <c r="O33" s="179"/>
    </row>
    <row r="34" spans="2:15" s="139" customFormat="1" ht="14" x14ac:dyDescent="0.3">
      <c r="B34" s="149" t="s">
        <v>318</v>
      </c>
      <c r="C34" s="391" t="str">
        <f t="shared" si="0"/>
        <v>Description of formula 2</v>
      </c>
      <c r="D34" s="152" t="s">
        <v>354</v>
      </c>
      <c r="E34" s="179"/>
      <c r="F34" s="180"/>
      <c r="G34" s="180"/>
      <c r="H34" s="181"/>
      <c r="I34" s="181"/>
      <c r="J34" s="182"/>
      <c r="K34" s="179"/>
      <c r="L34" s="183"/>
      <c r="M34" s="183"/>
      <c r="N34" s="179"/>
      <c r="O34" s="179"/>
    </row>
    <row r="35" spans="2:15" s="139" customFormat="1" ht="14" x14ac:dyDescent="0.3">
      <c r="B35" s="149" t="s">
        <v>318</v>
      </c>
      <c r="C35" s="391" t="str">
        <f t="shared" si="0"/>
        <v>Description of formula 2</v>
      </c>
      <c r="D35" s="152" t="s">
        <v>355</v>
      </c>
      <c r="E35" s="153">
        <v>0.15</v>
      </c>
      <c r="F35" s="154" t="s">
        <v>356</v>
      </c>
      <c r="G35" s="155"/>
      <c r="H35" s="157"/>
    </row>
    <row r="36" spans="2:15" s="139" customFormat="1" ht="14" x14ac:dyDescent="0.3">
      <c r="B36" s="149" t="s">
        <v>318</v>
      </c>
      <c r="C36" s="392" t="str">
        <f t="shared" si="0"/>
        <v>Description of formula 2</v>
      </c>
      <c r="D36" s="155"/>
      <c r="E36" s="153">
        <f>SUM(E30:E35)</f>
        <v>0.15</v>
      </c>
      <c r="F36" s="154" t="s">
        <v>357</v>
      </c>
      <c r="G36" s="157"/>
    </row>
    <row r="37" spans="2:15" s="139" customFormat="1" ht="12.5" x14ac:dyDescent="0.25">
      <c r="B37" s="158"/>
      <c r="C37" s="158"/>
      <c r="D37" s="158"/>
      <c r="E37" s="158"/>
      <c r="F37" s="158"/>
      <c r="G37" s="158"/>
      <c r="H37" s="158"/>
      <c r="I37" s="158"/>
      <c r="J37" s="158"/>
      <c r="K37" s="158"/>
      <c r="L37" s="158"/>
      <c r="M37" s="158"/>
      <c r="N37" s="158"/>
      <c r="O37" s="158"/>
    </row>
    <row r="38" spans="2:15" s="139" customFormat="1" ht="46" x14ac:dyDescent="0.25">
      <c r="B38" s="144" t="s">
        <v>327</v>
      </c>
      <c r="C38" s="144" t="s">
        <v>328</v>
      </c>
      <c r="D38" s="144" t="s">
        <v>329</v>
      </c>
      <c r="E38" s="145" t="s">
        <v>330</v>
      </c>
      <c r="F38" s="145" t="s">
        <v>331</v>
      </c>
      <c r="G38" s="145" t="s">
        <v>332</v>
      </c>
      <c r="H38" s="145" t="s">
        <v>358</v>
      </c>
      <c r="I38" s="145" t="s">
        <v>334</v>
      </c>
      <c r="J38" s="145" t="s">
        <v>335</v>
      </c>
      <c r="K38" s="145" t="s">
        <v>336</v>
      </c>
      <c r="L38" s="145" t="s">
        <v>337</v>
      </c>
      <c r="M38" s="145" t="s">
        <v>338</v>
      </c>
      <c r="N38" s="145" t="s">
        <v>339</v>
      </c>
      <c r="O38" s="145" t="s">
        <v>340</v>
      </c>
    </row>
    <row r="39" spans="2:15" s="139" customFormat="1" ht="14" x14ac:dyDescent="0.3">
      <c r="B39" s="149" t="s">
        <v>319</v>
      </c>
      <c r="C39" s="390" t="s">
        <v>360</v>
      </c>
      <c r="D39" s="150" t="s">
        <v>342</v>
      </c>
      <c r="E39" s="177"/>
      <c r="F39" s="178"/>
      <c r="G39" s="178" t="s">
        <v>343</v>
      </c>
      <c r="H39" s="178" t="s">
        <v>344</v>
      </c>
      <c r="I39" s="178" t="s">
        <v>345</v>
      </c>
      <c r="J39" s="178" t="s">
        <v>346</v>
      </c>
      <c r="K39" s="178" t="s">
        <v>347</v>
      </c>
      <c r="L39" s="178" t="s">
        <v>348</v>
      </c>
      <c r="M39" s="178" t="s">
        <v>349</v>
      </c>
      <c r="N39" s="178"/>
      <c r="O39" s="178" t="s">
        <v>350</v>
      </c>
    </row>
    <row r="40" spans="2:15" s="139" customFormat="1" ht="14" x14ac:dyDescent="0.3">
      <c r="B40" s="149" t="s">
        <v>319</v>
      </c>
      <c r="C40" s="391" t="str">
        <f t="shared" ref="C40:C45" si="1">C39</f>
        <v>Description of formula 3</v>
      </c>
      <c r="D40" s="152" t="s">
        <v>351</v>
      </c>
      <c r="E40" s="179"/>
      <c r="F40" s="180"/>
      <c r="G40" s="180"/>
      <c r="H40" s="181"/>
      <c r="I40" s="181"/>
      <c r="J40" s="182"/>
      <c r="K40" s="179"/>
      <c r="L40" s="183"/>
      <c r="M40" s="183"/>
      <c r="N40" s="179"/>
      <c r="O40" s="179"/>
    </row>
    <row r="41" spans="2:15" s="139" customFormat="1" ht="14" x14ac:dyDescent="0.3">
      <c r="B41" s="149" t="s">
        <v>319</v>
      </c>
      <c r="C41" s="391" t="str">
        <f t="shared" si="1"/>
        <v>Description of formula 3</v>
      </c>
      <c r="D41" s="152" t="s">
        <v>352</v>
      </c>
      <c r="E41" s="179"/>
      <c r="F41" s="180"/>
      <c r="G41" s="180"/>
      <c r="H41" s="181"/>
      <c r="I41" s="181"/>
      <c r="J41" s="182"/>
      <c r="K41" s="179"/>
      <c r="L41" s="183"/>
      <c r="M41" s="183"/>
      <c r="N41" s="179"/>
      <c r="O41" s="179"/>
    </row>
    <row r="42" spans="2:15" s="139" customFormat="1" ht="14" x14ac:dyDescent="0.3">
      <c r="B42" s="149" t="s">
        <v>319</v>
      </c>
      <c r="C42" s="391" t="str">
        <f t="shared" si="1"/>
        <v>Description of formula 3</v>
      </c>
      <c r="D42" s="152" t="s">
        <v>353</v>
      </c>
      <c r="E42" s="179"/>
      <c r="F42" s="180"/>
      <c r="G42" s="180"/>
      <c r="H42" s="181"/>
      <c r="I42" s="181"/>
      <c r="J42" s="182"/>
      <c r="K42" s="179"/>
      <c r="L42" s="183"/>
      <c r="M42" s="183"/>
      <c r="N42" s="179"/>
      <c r="O42" s="179"/>
    </row>
    <row r="43" spans="2:15" s="139" customFormat="1" ht="14" x14ac:dyDescent="0.3">
      <c r="B43" s="149" t="s">
        <v>319</v>
      </c>
      <c r="C43" s="391" t="str">
        <f t="shared" si="1"/>
        <v>Description of formula 3</v>
      </c>
      <c r="D43" s="152" t="s">
        <v>354</v>
      </c>
      <c r="E43" s="179"/>
      <c r="F43" s="180"/>
      <c r="G43" s="180"/>
      <c r="H43" s="181"/>
      <c r="I43" s="181"/>
      <c r="J43" s="182"/>
      <c r="K43" s="179"/>
      <c r="L43" s="183"/>
      <c r="M43" s="183"/>
      <c r="N43" s="179"/>
      <c r="O43" s="179"/>
    </row>
    <row r="44" spans="2:15" s="139" customFormat="1" ht="14" x14ac:dyDescent="0.3">
      <c r="B44" s="149" t="s">
        <v>319</v>
      </c>
      <c r="C44" s="391" t="str">
        <f t="shared" si="1"/>
        <v>Description of formula 3</v>
      </c>
      <c r="D44" s="152" t="s">
        <v>355</v>
      </c>
      <c r="E44" s="153">
        <v>0.15</v>
      </c>
      <c r="F44" s="154" t="s">
        <v>356</v>
      </c>
      <c r="G44" s="155"/>
      <c r="H44" s="157"/>
    </row>
    <row r="45" spans="2:15" s="139" customFormat="1" ht="14" x14ac:dyDescent="0.3">
      <c r="B45" s="149" t="s">
        <v>319</v>
      </c>
      <c r="C45" s="392" t="str">
        <f t="shared" si="1"/>
        <v>Description of formula 3</v>
      </c>
      <c r="D45" s="155"/>
      <c r="E45" s="153">
        <f>SUM(E39:E44)</f>
        <v>0.15</v>
      </c>
      <c r="F45" s="154" t="s">
        <v>357</v>
      </c>
      <c r="G45" s="157"/>
    </row>
    <row r="46" spans="2:15" s="139" customFormat="1" ht="12.5" x14ac:dyDescent="0.25">
      <c r="B46" s="158"/>
      <c r="C46" s="158"/>
      <c r="D46" s="158"/>
      <c r="E46" s="158"/>
      <c r="F46" s="158"/>
      <c r="G46" s="158"/>
      <c r="H46" s="158"/>
      <c r="I46" s="158"/>
      <c r="J46" s="158"/>
      <c r="K46" s="158"/>
      <c r="L46" s="158"/>
      <c r="M46" s="158"/>
      <c r="N46" s="158"/>
      <c r="O46" s="158"/>
    </row>
    <row r="47" spans="2:15" s="139" customFormat="1" ht="46" x14ac:dyDescent="0.25">
      <c r="B47" s="144" t="s">
        <v>327</v>
      </c>
      <c r="C47" s="144" t="s">
        <v>328</v>
      </c>
      <c r="D47" s="144" t="s">
        <v>329</v>
      </c>
      <c r="E47" s="145" t="s">
        <v>330</v>
      </c>
      <c r="F47" s="145" t="s">
        <v>331</v>
      </c>
      <c r="G47" s="145" t="s">
        <v>332</v>
      </c>
      <c r="H47" s="145" t="s">
        <v>358</v>
      </c>
      <c r="I47" s="145" t="s">
        <v>334</v>
      </c>
      <c r="J47" s="145" t="s">
        <v>335</v>
      </c>
      <c r="K47" s="145" t="s">
        <v>336</v>
      </c>
      <c r="L47" s="145" t="s">
        <v>337</v>
      </c>
      <c r="M47" s="145" t="s">
        <v>338</v>
      </c>
      <c r="N47" s="145" t="s">
        <v>339</v>
      </c>
      <c r="O47" s="145" t="s">
        <v>340</v>
      </c>
    </row>
    <row r="48" spans="2:15" s="139" customFormat="1" ht="14" x14ac:dyDescent="0.3">
      <c r="B48" s="149" t="s">
        <v>320</v>
      </c>
      <c r="C48" s="390" t="s">
        <v>361</v>
      </c>
      <c r="D48" s="150" t="s">
        <v>342</v>
      </c>
      <c r="E48" s="177"/>
      <c r="F48" s="178"/>
      <c r="G48" s="178" t="s">
        <v>343</v>
      </c>
      <c r="H48" s="178" t="s">
        <v>344</v>
      </c>
      <c r="I48" s="178" t="s">
        <v>345</v>
      </c>
      <c r="J48" s="178" t="s">
        <v>346</v>
      </c>
      <c r="K48" s="178" t="s">
        <v>347</v>
      </c>
      <c r="L48" s="178" t="s">
        <v>348</v>
      </c>
      <c r="M48" s="178" t="s">
        <v>349</v>
      </c>
      <c r="N48" s="178"/>
      <c r="O48" s="178" t="s">
        <v>350</v>
      </c>
    </row>
    <row r="49" spans="2:15" s="139" customFormat="1" ht="14" x14ac:dyDescent="0.3">
      <c r="B49" s="149" t="s">
        <v>320</v>
      </c>
      <c r="C49" s="391" t="str">
        <f t="shared" ref="C49:C54" si="2">C48</f>
        <v>Description of formula 4</v>
      </c>
      <c r="D49" s="152" t="s">
        <v>351</v>
      </c>
      <c r="E49" s="179"/>
      <c r="F49" s="180"/>
      <c r="G49" s="180"/>
      <c r="H49" s="181"/>
      <c r="I49" s="181"/>
      <c r="J49" s="182"/>
      <c r="K49" s="179"/>
      <c r="L49" s="183"/>
      <c r="M49" s="183"/>
      <c r="N49" s="179"/>
      <c r="O49" s="179"/>
    </row>
    <row r="50" spans="2:15" s="139" customFormat="1" ht="14" x14ac:dyDescent="0.3">
      <c r="B50" s="149" t="s">
        <v>320</v>
      </c>
      <c r="C50" s="391" t="str">
        <f t="shared" si="2"/>
        <v>Description of formula 4</v>
      </c>
      <c r="D50" s="152" t="s">
        <v>352</v>
      </c>
      <c r="E50" s="179"/>
      <c r="F50" s="180"/>
      <c r="G50" s="180"/>
      <c r="H50" s="181"/>
      <c r="I50" s="181"/>
      <c r="J50" s="182"/>
      <c r="K50" s="179"/>
      <c r="L50" s="183"/>
      <c r="M50" s="183"/>
      <c r="N50" s="179"/>
      <c r="O50" s="179"/>
    </row>
    <row r="51" spans="2:15" s="139" customFormat="1" ht="14" x14ac:dyDescent="0.3">
      <c r="B51" s="149" t="s">
        <v>320</v>
      </c>
      <c r="C51" s="391" t="str">
        <f t="shared" si="2"/>
        <v>Description of formula 4</v>
      </c>
      <c r="D51" s="152" t="s">
        <v>353</v>
      </c>
      <c r="E51" s="179"/>
      <c r="F51" s="180"/>
      <c r="G51" s="180"/>
      <c r="H51" s="181"/>
      <c r="I51" s="181"/>
      <c r="J51" s="182"/>
      <c r="K51" s="179"/>
      <c r="L51" s="183"/>
      <c r="M51" s="183"/>
      <c r="N51" s="179"/>
      <c r="O51" s="179"/>
    </row>
    <row r="52" spans="2:15" s="139" customFormat="1" ht="14" x14ac:dyDescent="0.3">
      <c r="B52" s="149" t="s">
        <v>320</v>
      </c>
      <c r="C52" s="391" t="str">
        <f t="shared" si="2"/>
        <v>Description of formula 4</v>
      </c>
      <c r="D52" s="152" t="s">
        <v>354</v>
      </c>
      <c r="E52" s="179"/>
      <c r="F52" s="180"/>
      <c r="G52" s="180"/>
      <c r="H52" s="181"/>
      <c r="I52" s="181"/>
      <c r="J52" s="182"/>
      <c r="K52" s="179"/>
      <c r="L52" s="183"/>
      <c r="M52" s="183"/>
      <c r="N52" s="179"/>
      <c r="O52" s="179"/>
    </row>
    <row r="53" spans="2:15" s="139" customFormat="1" ht="14" x14ac:dyDescent="0.3">
      <c r="B53" s="149" t="s">
        <v>320</v>
      </c>
      <c r="C53" s="391" t="str">
        <f t="shared" si="2"/>
        <v>Description of formula 4</v>
      </c>
      <c r="D53" s="152" t="s">
        <v>355</v>
      </c>
      <c r="E53" s="153">
        <v>0.15</v>
      </c>
      <c r="F53" s="154" t="s">
        <v>356</v>
      </c>
      <c r="G53" s="155"/>
      <c r="H53" s="157"/>
    </row>
    <row r="54" spans="2:15" s="139" customFormat="1" ht="14" x14ac:dyDescent="0.3">
      <c r="B54" s="149" t="s">
        <v>320</v>
      </c>
      <c r="C54" s="392" t="str">
        <f t="shared" si="2"/>
        <v>Description of formula 4</v>
      </c>
      <c r="D54" s="155"/>
      <c r="E54" s="153">
        <f>SUM(E48:E53)</f>
        <v>0.15</v>
      </c>
      <c r="F54" s="154" t="s">
        <v>357</v>
      </c>
      <c r="G54" s="157"/>
    </row>
    <row r="55" spans="2:15" s="139" customFormat="1" ht="12.5" x14ac:dyDescent="0.25">
      <c r="B55" s="158"/>
      <c r="C55" s="158"/>
      <c r="D55" s="158"/>
      <c r="E55" s="158"/>
      <c r="F55" s="158"/>
      <c r="G55" s="158"/>
      <c r="H55" s="158"/>
      <c r="I55" s="158"/>
      <c r="J55" s="158"/>
      <c r="K55" s="158"/>
      <c r="L55" s="158"/>
      <c r="M55" s="158"/>
      <c r="N55" s="158"/>
      <c r="O55" s="158"/>
    </row>
    <row r="56" spans="2:15" s="139" customFormat="1" ht="46" x14ac:dyDescent="0.25">
      <c r="B56" s="144" t="s">
        <v>327</v>
      </c>
      <c r="C56" s="144" t="s">
        <v>328</v>
      </c>
      <c r="D56" s="144" t="s">
        <v>329</v>
      </c>
      <c r="E56" s="145" t="s">
        <v>330</v>
      </c>
      <c r="F56" s="145" t="s">
        <v>331</v>
      </c>
      <c r="G56" s="145" t="s">
        <v>332</v>
      </c>
      <c r="H56" s="145" t="s">
        <v>358</v>
      </c>
      <c r="I56" s="145" t="s">
        <v>334</v>
      </c>
      <c r="J56" s="145" t="s">
        <v>335</v>
      </c>
      <c r="K56" s="145" t="s">
        <v>336</v>
      </c>
      <c r="L56" s="145" t="s">
        <v>337</v>
      </c>
      <c r="M56" s="145" t="s">
        <v>338</v>
      </c>
      <c r="N56" s="145" t="s">
        <v>339</v>
      </c>
      <c r="O56" s="145" t="s">
        <v>340</v>
      </c>
    </row>
    <row r="57" spans="2:15" s="139" customFormat="1" ht="14" x14ac:dyDescent="0.3">
      <c r="B57" s="149" t="s">
        <v>321</v>
      </c>
      <c r="C57" s="390" t="s">
        <v>362</v>
      </c>
      <c r="D57" s="150" t="s">
        <v>342</v>
      </c>
      <c r="E57" s="177"/>
      <c r="F57" s="178"/>
      <c r="G57" s="178" t="s">
        <v>343</v>
      </c>
      <c r="H57" s="178" t="s">
        <v>344</v>
      </c>
      <c r="I57" s="178" t="s">
        <v>345</v>
      </c>
      <c r="J57" s="178" t="s">
        <v>346</v>
      </c>
      <c r="K57" s="178" t="s">
        <v>347</v>
      </c>
      <c r="L57" s="178" t="s">
        <v>348</v>
      </c>
      <c r="M57" s="178" t="s">
        <v>349</v>
      </c>
      <c r="N57" s="178"/>
      <c r="O57" s="178" t="s">
        <v>350</v>
      </c>
    </row>
    <row r="58" spans="2:15" s="139" customFormat="1" ht="14" x14ac:dyDescent="0.3">
      <c r="B58" s="149" t="s">
        <v>321</v>
      </c>
      <c r="C58" s="391" t="str">
        <f t="shared" ref="C58:C63" si="3">C57</f>
        <v>Description of formula 5</v>
      </c>
      <c r="D58" s="152" t="s">
        <v>351</v>
      </c>
      <c r="E58" s="179"/>
      <c r="F58" s="180"/>
      <c r="G58" s="180"/>
      <c r="H58" s="181"/>
      <c r="I58" s="181"/>
      <c r="J58" s="182"/>
      <c r="K58" s="179"/>
      <c r="L58" s="183"/>
      <c r="M58" s="183"/>
      <c r="N58" s="179"/>
      <c r="O58" s="179"/>
    </row>
    <row r="59" spans="2:15" s="139" customFormat="1" ht="14" x14ac:dyDescent="0.3">
      <c r="B59" s="149" t="s">
        <v>321</v>
      </c>
      <c r="C59" s="391" t="str">
        <f t="shared" si="3"/>
        <v>Description of formula 5</v>
      </c>
      <c r="D59" s="152" t="s">
        <v>352</v>
      </c>
      <c r="E59" s="179"/>
      <c r="F59" s="180"/>
      <c r="G59" s="180"/>
      <c r="H59" s="181"/>
      <c r="I59" s="181"/>
      <c r="J59" s="182"/>
      <c r="K59" s="179"/>
      <c r="L59" s="183"/>
      <c r="M59" s="183"/>
      <c r="N59" s="179"/>
      <c r="O59" s="179"/>
    </row>
    <row r="60" spans="2:15" s="139" customFormat="1" ht="14" x14ac:dyDescent="0.3">
      <c r="B60" s="149" t="s">
        <v>321</v>
      </c>
      <c r="C60" s="391" t="str">
        <f t="shared" si="3"/>
        <v>Description of formula 5</v>
      </c>
      <c r="D60" s="152" t="s">
        <v>353</v>
      </c>
      <c r="E60" s="179"/>
      <c r="F60" s="180"/>
      <c r="G60" s="180"/>
      <c r="H60" s="181"/>
      <c r="I60" s="181"/>
      <c r="J60" s="182"/>
      <c r="K60" s="179"/>
      <c r="L60" s="183"/>
      <c r="M60" s="183"/>
      <c r="N60" s="179"/>
      <c r="O60" s="179"/>
    </row>
    <row r="61" spans="2:15" s="139" customFormat="1" ht="14" x14ac:dyDescent="0.3">
      <c r="B61" s="149" t="s">
        <v>321</v>
      </c>
      <c r="C61" s="391" t="str">
        <f t="shared" si="3"/>
        <v>Description of formula 5</v>
      </c>
      <c r="D61" s="152" t="s">
        <v>354</v>
      </c>
      <c r="E61" s="179"/>
      <c r="F61" s="180"/>
      <c r="G61" s="180"/>
      <c r="H61" s="181"/>
      <c r="I61" s="181"/>
      <c r="J61" s="182"/>
      <c r="K61" s="179"/>
      <c r="L61" s="183"/>
      <c r="M61" s="183"/>
      <c r="N61" s="179"/>
      <c r="O61" s="179"/>
    </row>
    <row r="62" spans="2:15" s="139" customFormat="1" ht="14" x14ac:dyDescent="0.3">
      <c r="B62" s="149" t="s">
        <v>321</v>
      </c>
      <c r="C62" s="391" t="str">
        <f t="shared" si="3"/>
        <v>Description of formula 5</v>
      </c>
      <c r="D62" s="152" t="s">
        <v>355</v>
      </c>
      <c r="E62" s="153">
        <v>0.15</v>
      </c>
      <c r="F62" s="154" t="s">
        <v>356</v>
      </c>
      <c r="G62" s="155"/>
      <c r="H62" s="157"/>
    </row>
    <row r="63" spans="2:15" s="139" customFormat="1" ht="14" x14ac:dyDescent="0.3">
      <c r="B63" s="149" t="s">
        <v>321</v>
      </c>
      <c r="C63" s="392" t="str">
        <f t="shared" si="3"/>
        <v>Description of formula 5</v>
      </c>
      <c r="D63" s="155"/>
      <c r="E63" s="153">
        <f>SUM(E57:E62)</f>
        <v>0.15</v>
      </c>
      <c r="F63" s="154" t="s">
        <v>357</v>
      </c>
      <c r="G63" s="157"/>
    </row>
    <row r="64" spans="2:15" s="139" customFormat="1" ht="12.5" x14ac:dyDescent="0.25">
      <c r="B64" s="158"/>
      <c r="C64" s="158"/>
      <c r="D64" s="158"/>
      <c r="E64" s="158"/>
      <c r="F64" s="158"/>
      <c r="G64" s="158"/>
      <c r="H64" s="158"/>
      <c r="I64" s="158"/>
      <c r="J64" s="158"/>
      <c r="K64" s="158"/>
      <c r="L64" s="158"/>
      <c r="M64" s="158"/>
      <c r="N64" s="158"/>
      <c r="O64" s="158"/>
    </row>
    <row r="65" spans="2:15" s="139" customFormat="1" ht="46" x14ac:dyDescent="0.25">
      <c r="B65" s="144" t="s">
        <v>327</v>
      </c>
      <c r="C65" s="144" t="s">
        <v>328</v>
      </c>
      <c r="D65" s="144" t="s">
        <v>329</v>
      </c>
      <c r="E65" s="145" t="s">
        <v>330</v>
      </c>
      <c r="F65" s="145" t="s">
        <v>331</v>
      </c>
      <c r="G65" s="145" t="s">
        <v>332</v>
      </c>
      <c r="H65" s="145" t="s">
        <v>358</v>
      </c>
      <c r="I65" s="145" t="s">
        <v>334</v>
      </c>
      <c r="J65" s="145" t="s">
        <v>335</v>
      </c>
      <c r="K65" s="145" t="s">
        <v>336</v>
      </c>
      <c r="L65" s="145" t="s">
        <v>337</v>
      </c>
      <c r="M65" s="145" t="s">
        <v>338</v>
      </c>
      <c r="N65" s="145" t="s">
        <v>339</v>
      </c>
      <c r="O65" s="145" t="s">
        <v>340</v>
      </c>
    </row>
    <row r="66" spans="2:15" s="139" customFormat="1" ht="14" x14ac:dyDescent="0.3">
      <c r="B66" s="149" t="s">
        <v>322</v>
      </c>
      <c r="C66" s="390" t="s">
        <v>363</v>
      </c>
      <c r="D66" s="150" t="s">
        <v>342</v>
      </c>
      <c r="E66" s="177"/>
      <c r="F66" s="178"/>
      <c r="G66" s="178" t="s">
        <v>343</v>
      </c>
      <c r="H66" s="178" t="s">
        <v>344</v>
      </c>
      <c r="I66" s="178" t="s">
        <v>345</v>
      </c>
      <c r="J66" s="178" t="s">
        <v>346</v>
      </c>
      <c r="K66" s="178" t="s">
        <v>347</v>
      </c>
      <c r="L66" s="178" t="s">
        <v>348</v>
      </c>
      <c r="M66" s="178" t="s">
        <v>349</v>
      </c>
      <c r="N66" s="178"/>
      <c r="O66" s="178" t="s">
        <v>350</v>
      </c>
    </row>
    <row r="67" spans="2:15" s="139" customFormat="1" ht="14" x14ac:dyDescent="0.3">
      <c r="B67" s="149" t="s">
        <v>322</v>
      </c>
      <c r="C67" s="391" t="str">
        <f t="shared" ref="C67:C72" si="4">C66</f>
        <v>Description of formula 6</v>
      </c>
      <c r="D67" s="152" t="s">
        <v>351</v>
      </c>
      <c r="E67" s="179"/>
      <c r="F67" s="180"/>
      <c r="G67" s="180"/>
      <c r="H67" s="181"/>
      <c r="I67" s="181"/>
      <c r="J67" s="182"/>
      <c r="K67" s="179"/>
      <c r="L67" s="183"/>
      <c r="M67" s="183"/>
      <c r="N67" s="179"/>
      <c r="O67" s="179"/>
    </row>
    <row r="68" spans="2:15" s="139" customFormat="1" ht="14" x14ac:dyDescent="0.3">
      <c r="B68" s="149" t="s">
        <v>322</v>
      </c>
      <c r="C68" s="391" t="str">
        <f t="shared" si="4"/>
        <v>Description of formula 6</v>
      </c>
      <c r="D68" s="152" t="s">
        <v>352</v>
      </c>
      <c r="E68" s="179"/>
      <c r="F68" s="180"/>
      <c r="G68" s="180"/>
      <c r="H68" s="181"/>
      <c r="I68" s="181"/>
      <c r="J68" s="182"/>
      <c r="K68" s="179"/>
      <c r="L68" s="183"/>
      <c r="M68" s="183"/>
      <c r="N68" s="179"/>
      <c r="O68" s="179"/>
    </row>
    <row r="69" spans="2:15" s="139" customFormat="1" ht="14" x14ac:dyDescent="0.3">
      <c r="B69" s="149" t="s">
        <v>322</v>
      </c>
      <c r="C69" s="391" t="str">
        <f t="shared" si="4"/>
        <v>Description of formula 6</v>
      </c>
      <c r="D69" s="152" t="s">
        <v>353</v>
      </c>
      <c r="E69" s="179"/>
      <c r="F69" s="180"/>
      <c r="G69" s="180"/>
      <c r="H69" s="181"/>
      <c r="I69" s="181"/>
      <c r="J69" s="182"/>
      <c r="K69" s="179"/>
      <c r="L69" s="183"/>
      <c r="M69" s="183"/>
      <c r="N69" s="179"/>
      <c r="O69" s="179"/>
    </row>
    <row r="70" spans="2:15" s="139" customFormat="1" ht="14" x14ac:dyDescent="0.3">
      <c r="B70" s="149" t="s">
        <v>322</v>
      </c>
      <c r="C70" s="391" t="str">
        <f t="shared" si="4"/>
        <v>Description of formula 6</v>
      </c>
      <c r="D70" s="152" t="s">
        <v>354</v>
      </c>
      <c r="E70" s="179"/>
      <c r="F70" s="180"/>
      <c r="G70" s="180"/>
      <c r="H70" s="181"/>
      <c r="I70" s="181"/>
      <c r="J70" s="182"/>
      <c r="K70" s="179"/>
      <c r="L70" s="183"/>
      <c r="M70" s="183"/>
      <c r="N70" s="179"/>
      <c r="O70" s="179"/>
    </row>
    <row r="71" spans="2:15" s="139" customFormat="1" ht="14" x14ac:dyDescent="0.3">
      <c r="B71" s="149" t="s">
        <v>322</v>
      </c>
      <c r="C71" s="391" t="str">
        <f t="shared" si="4"/>
        <v>Description of formula 6</v>
      </c>
      <c r="D71" s="152" t="s">
        <v>355</v>
      </c>
      <c r="E71" s="153">
        <v>0.15</v>
      </c>
      <c r="F71" s="154" t="s">
        <v>356</v>
      </c>
      <c r="G71" s="155"/>
      <c r="H71" s="157"/>
    </row>
    <row r="72" spans="2:15" s="139" customFormat="1" ht="14" x14ac:dyDescent="0.3">
      <c r="B72" s="149" t="s">
        <v>322</v>
      </c>
      <c r="C72" s="392" t="str">
        <f t="shared" si="4"/>
        <v>Description of formula 6</v>
      </c>
      <c r="D72" s="155"/>
      <c r="E72" s="153">
        <f>SUM(E66:E71)</f>
        <v>0.15</v>
      </c>
      <c r="F72" s="154" t="s">
        <v>357</v>
      </c>
      <c r="G72" s="157"/>
    </row>
    <row r="73" spans="2:15" x14ac:dyDescent="0.35">
      <c r="B73" s="158"/>
      <c r="C73" s="158"/>
      <c r="D73" s="158"/>
      <c r="E73" s="158"/>
      <c r="F73" s="158"/>
      <c r="G73" s="158"/>
      <c r="H73" s="158"/>
      <c r="I73" s="158"/>
      <c r="J73" s="158"/>
      <c r="K73" s="158"/>
      <c r="L73" s="158"/>
      <c r="M73" s="158"/>
      <c r="N73" s="158"/>
      <c r="O73" s="158"/>
    </row>
    <row r="74" spans="2:15" s="139" customFormat="1" ht="46" x14ac:dyDescent="0.25">
      <c r="B74" s="144" t="s">
        <v>327</v>
      </c>
      <c r="C74" s="144" t="s">
        <v>328</v>
      </c>
      <c r="D74" s="144" t="s">
        <v>329</v>
      </c>
      <c r="E74" s="145" t="s">
        <v>330</v>
      </c>
      <c r="F74" s="145" t="s">
        <v>331</v>
      </c>
      <c r="G74" s="145" t="s">
        <v>332</v>
      </c>
      <c r="H74" s="145" t="s">
        <v>358</v>
      </c>
      <c r="I74" s="145" t="s">
        <v>334</v>
      </c>
      <c r="J74" s="145" t="s">
        <v>335</v>
      </c>
      <c r="K74" s="145" t="s">
        <v>336</v>
      </c>
      <c r="L74" s="145" t="s">
        <v>337</v>
      </c>
      <c r="M74" s="145" t="s">
        <v>338</v>
      </c>
      <c r="N74" s="145" t="s">
        <v>339</v>
      </c>
      <c r="O74" s="145" t="s">
        <v>340</v>
      </c>
    </row>
    <row r="75" spans="2:15" s="139" customFormat="1" ht="14" x14ac:dyDescent="0.3">
      <c r="B75" s="149" t="s">
        <v>323</v>
      </c>
      <c r="C75" s="390" t="s">
        <v>364</v>
      </c>
      <c r="D75" s="150" t="s">
        <v>342</v>
      </c>
      <c r="E75" s="177"/>
      <c r="F75" s="178"/>
      <c r="G75" s="178" t="s">
        <v>343</v>
      </c>
      <c r="H75" s="178" t="s">
        <v>344</v>
      </c>
      <c r="I75" s="178" t="s">
        <v>345</v>
      </c>
      <c r="J75" s="178" t="s">
        <v>346</v>
      </c>
      <c r="K75" s="178" t="s">
        <v>347</v>
      </c>
      <c r="L75" s="178" t="s">
        <v>348</v>
      </c>
      <c r="M75" s="178" t="s">
        <v>349</v>
      </c>
      <c r="N75" s="178"/>
      <c r="O75" s="178" t="s">
        <v>350</v>
      </c>
    </row>
    <row r="76" spans="2:15" s="139" customFormat="1" ht="14" x14ac:dyDescent="0.3">
      <c r="B76" s="149" t="s">
        <v>323</v>
      </c>
      <c r="C76" s="391" t="str">
        <f t="shared" ref="C76:C81" si="5">C75</f>
        <v>Description of formula 7</v>
      </c>
      <c r="D76" s="152" t="s">
        <v>351</v>
      </c>
      <c r="E76" s="179"/>
      <c r="F76" s="180"/>
      <c r="G76" s="180"/>
      <c r="H76" s="181"/>
      <c r="I76" s="181"/>
      <c r="J76" s="182"/>
      <c r="K76" s="179"/>
      <c r="L76" s="183"/>
      <c r="M76" s="183"/>
      <c r="N76" s="179"/>
      <c r="O76" s="179"/>
    </row>
    <row r="77" spans="2:15" s="139" customFormat="1" ht="14" x14ac:dyDescent="0.3">
      <c r="B77" s="149" t="s">
        <v>323</v>
      </c>
      <c r="C77" s="391" t="str">
        <f t="shared" si="5"/>
        <v>Description of formula 7</v>
      </c>
      <c r="D77" s="152" t="s">
        <v>352</v>
      </c>
      <c r="E77" s="179"/>
      <c r="F77" s="180"/>
      <c r="G77" s="180"/>
      <c r="H77" s="181"/>
      <c r="I77" s="181"/>
      <c r="J77" s="182"/>
      <c r="K77" s="179"/>
      <c r="L77" s="183"/>
      <c r="M77" s="183"/>
      <c r="N77" s="179"/>
      <c r="O77" s="179"/>
    </row>
    <row r="78" spans="2:15" s="139" customFormat="1" ht="14" x14ac:dyDescent="0.3">
      <c r="B78" s="149" t="s">
        <v>323</v>
      </c>
      <c r="C78" s="391" t="str">
        <f t="shared" si="5"/>
        <v>Description of formula 7</v>
      </c>
      <c r="D78" s="152" t="s">
        <v>353</v>
      </c>
      <c r="E78" s="179"/>
      <c r="F78" s="180"/>
      <c r="G78" s="180"/>
      <c r="H78" s="181"/>
      <c r="I78" s="181"/>
      <c r="J78" s="182"/>
      <c r="K78" s="179"/>
      <c r="L78" s="183"/>
      <c r="M78" s="183"/>
      <c r="N78" s="179"/>
      <c r="O78" s="179"/>
    </row>
    <row r="79" spans="2:15" s="139" customFormat="1" ht="14" x14ac:dyDescent="0.3">
      <c r="B79" s="149" t="s">
        <v>323</v>
      </c>
      <c r="C79" s="391" t="str">
        <f t="shared" si="5"/>
        <v>Description of formula 7</v>
      </c>
      <c r="D79" s="152" t="s">
        <v>354</v>
      </c>
      <c r="E79" s="179"/>
      <c r="F79" s="180"/>
      <c r="G79" s="180"/>
      <c r="H79" s="181"/>
      <c r="I79" s="181"/>
      <c r="J79" s="182"/>
      <c r="K79" s="179"/>
      <c r="L79" s="183"/>
      <c r="M79" s="183"/>
      <c r="N79" s="179"/>
      <c r="O79" s="179"/>
    </row>
    <row r="80" spans="2:15" s="139" customFormat="1" ht="14" x14ac:dyDescent="0.3">
      <c r="B80" s="149" t="s">
        <v>323</v>
      </c>
      <c r="C80" s="391" t="str">
        <f t="shared" si="5"/>
        <v>Description of formula 7</v>
      </c>
      <c r="D80" s="152" t="s">
        <v>355</v>
      </c>
      <c r="E80" s="153">
        <v>0.15</v>
      </c>
      <c r="F80" s="154" t="s">
        <v>356</v>
      </c>
      <c r="G80" s="155"/>
      <c r="H80" s="157"/>
    </row>
    <row r="81" spans="2:15" s="139" customFormat="1" ht="14" x14ac:dyDescent="0.3">
      <c r="B81" s="149" t="s">
        <v>323</v>
      </c>
      <c r="C81" s="392" t="str">
        <f t="shared" si="5"/>
        <v>Description of formula 7</v>
      </c>
      <c r="D81" s="155"/>
      <c r="E81" s="153">
        <f>SUM(E75:E80)</f>
        <v>0.15</v>
      </c>
      <c r="F81" s="154" t="s">
        <v>357</v>
      </c>
      <c r="G81" s="157"/>
    </row>
    <row r="82" spans="2:15" s="139" customFormat="1" ht="12.5" x14ac:dyDescent="0.25">
      <c r="B82" s="158"/>
      <c r="C82" s="158"/>
      <c r="D82" s="158"/>
      <c r="E82" s="158"/>
      <c r="F82" s="158"/>
      <c r="G82" s="158"/>
      <c r="H82" s="158"/>
      <c r="I82" s="158"/>
      <c r="J82" s="158"/>
      <c r="K82" s="158"/>
      <c r="L82" s="158"/>
      <c r="M82" s="158"/>
      <c r="N82" s="158"/>
      <c r="O82" s="158"/>
    </row>
    <row r="83" spans="2:15" s="139" customFormat="1" ht="46" x14ac:dyDescent="0.25">
      <c r="B83" s="144" t="s">
        <v>327</v>
      </c>
      <c r="C83" s="144" t="s">
        <v>328</v>
      </c>
      <c r="D83" s="144" t="s">
        <v>329</v>
      </c>
      <c r="E83" s="145" t="s">
        <v>330</v>
      </c>
      <c r="F83" s="145" t="s">
        <v>331</v>
      </c>
      <c r="G83" s="145" t="s">
        <v>332</v>
      </c>
      <c r="H83" s="145" t="s">
        <v>358</v>
      </c>
      <c r="I83" s="145" t="s">
        <v>334</v>
      </c>
      <c r="J83" s="145" t="s">
        <v>335</v>
      </c>
      <c r="K83" s="145" t="s">
        <v>336</v>
      </c>
      <c r="L83" s="145" t="s">
        <v>337</v>
      </c>
      <c r="M83" s="145" t="s">
        <v>338</v>
      </c>
      <c r="N83" s="145" t="s">
        <v>339</v>
      </c>
      <c r="O83" s="145" t="s">
        <v>340</v>
      </c>
    </row>
    <row r="84" spans="2:15" s="139" customFormat="1" ht="14" x14ac:dyDescent="0.3">
      <c r="B84" s="149" t="s">
        <v>324</v>
      </c>
      <c r="C84" s="390" t="s">
        <v>365</v>
      </c>
      <c r="D84" s="150" t="s">
        <v>342</v>
      </c>
      <c r="E84" s="177"/>
      <c r="F84" s="178"/>
      <c r="G84" s="178" t="s">
        <v>343</v>
      </c>
      <c r="H84" s="178" t="s">
        <v>344</v>
      </c>
      <c r="I84" s="178" t="s">
        <v>345</v>
      </c>
      <c r="J84" s="178" t="s">
        <v>346</v>
      </c>
      <c r="K84" s="178" t="s">
        <v>347</v>
      </c>
      <c r="L84" s="178" t="s">
        <v>348</v>
      </c>
      <c r="M84" s="178" t="s">
        <v>349</v>
      </c>
      <c r="N84" s="178"/>
      <c r="O84" s="178" t="s">
        <v>350</v>
      </c>
    </row>
    <row r="85" spans="2:15" s="139" customFormat="1" ht="14" x14ac:dyDescent="0.3">
      <c r="B85" s="149" t="s">
        <v>324</v>
      </c>
      <c r="C85" s="391" t="str">
        <f t="shared" ref="C85:C90" si="6">C84</f>
        <v>Description of formula 8</v>
      </c>
      <c r="D85" s="152" t="s">
        <v>351</v>
      </c>
      <c r="E85" s="179"/>
      <c r="F85" s="180"/>
      <c r="G85" s="180"/>
      <c r="H85" s="181"/>
      <c r="I85" s="181"/>
      <c r="J85" s="182"/>
      <c r="K85" s="179"/>
      <c r="L85" s="183"/>
      <c r="M85" s="183"/>
      <c r="N85" s="179"/>
      <c r="O85" s="179"/>
    </row>
    <row r="86" spans="2:15" s="139" customFormat="1" ht="14" x14ac:dyDescent="0.3">
      <c r="B86" s="149" t="s">
        <v>324</v>
      </c>
      <c r="C86" s="391" t="str">
        <f t="shared" si="6"/>
        <v>Description of formula 8</v>
      </c>
      <c r="D86" s="152" t="s">
        <v>352</v>
      </c>
      <c r="E86" s="179"/>
      <c r="F86" s="180"/>
      <c r="G86" s="180"/>
      <c r="H86" s="181"/>
      <c r="I86" s="181"/>
      <c r="J86" s="182"/>
      <c r="K86" s="179"/>
      <c r="L86" s="183"/>
      <c r="M86" s="183"/>
      <c r="N86" s="179"/>
      <c r="O86" s="179"/>
    </row>
    <row r="87" spans="2:15" s="139" customFormat="1" ht="14" x14ac:dyDescent="0.3">
      <c r="B87" s="149" t="s">
        <v>324</v>
      </c>
      <c r="C87" s="391" t="str">
        <f t="shared" si="6"/>
        <v>Description of formula 8</v>
      </c>
      <c r="D87" s="152" t="s">
        <v>353</v>
      </c>
      <c r="E87" s="179"/>
      <c r="F87" s="180"/>
      <c r="G87" s="180"/>
      <c r="H87" s="181"/>
      <c r="I87" s="181"/>
      <c r="J87" s="182"/>
      <c r="K87" s="179"/>
      <c r="L87" s="183"/>
      <c r="M87" s="183"/>
      <c r="N87" s="179"/>
      <c r="O87" s="179"/>
    </row>
    <row r="88" spans="2:15" s="139" customFormat="1" ht="14" x14ac:dyDescent="0.3">
      <c r="B88" s="149" t="s">
        <v>324</v>
      </c>
      <c r="C88" s="391" t="str">
        <f t="shared" si="6"/>
        <v>Description of formula 8</v>
      </c>
      <c r="D88" s="152" t="s">
        <v>354</v>
      </c>
      <c r="E88" s="179"/>
      <c r="F88" s="180"/>
      <c r="G88" s="180"/>
      <c r="H88" s="181"/>
      <c r="I88" s="181"/>
      <c r="J88" s="182"/>
      <c r="K88" s="179"/>
      <c r="L88" s="183"/>
      <c r="M88" s="183"/>
      <c r="N88" s="179"/>
      <c r="O88" s="179"/>
    </row>
    <row r="89" spans="2:15" s="139" customFormat="1" ht="14" x14ac:dyDescent="0.3">
      <c r="B89" s="149" t="s">
        <v>324</v>
      </c>
      <c r="C89" s="391" t="str">
        <f t="shared" si="6"/>
        <v>Description of formula 8</v>
      </c>
      <c r="D89" s="152" t="s">
        <v>355</v>
      </c>
      <c r="E89" s="153">
        <v>0.15</v>
      </c>
      <c r="F89" s="154" t="s">
        <v>356</v>
      </c>
      <c r="G89" s="155"/>
      <c r="H89" s="157"/>
    </row>
    <row r="90" spans="2:15" s="139" customFormat="1" ht="14" x14ac:dyDescent="0.3">
      <c r="B90" s="149" t="s">
        <v>324</v>
      </c>
      <c r="C90" s="392" t="str">
        <f t="shared" si="6"/>
        <v>Description of formula 8</v>
      </c>
      <c r="D90" s="155"/>
      <c r="E90" s="153">
        <f>SUM(E84:E89)</f>
        <v>0.15</v>
      </c>
      <c r="F90" s="154" t="s">
        <v>357</v>
      </c>
      <c r="G90" s="157"/>
    </row>
    <row r="91" spans="2:15" s="139" customFormat="1" ht="12.5" x14ac:dyDescent="0.25">
      <c r="B91" s="158"/>
      <c r="C91" s="158"/>
      <c r="D91" s="158"/>
      <c r="E91" s="158"/>
      <c r="F91" s="158"/>
      <c r="G91" s="158"/>
      <c r="H91" s="158"/>
      <c r="I91" s="158"/>
      <c r="J91" s="158"/>
      <c r="K91" s="158"/>
      <c r="L91" s="158"/>
      <c r="M91" s="158"/>
      <c r="N91" s="158"/>
      <c r="O91" s="158"/>
    </row>
    <row r="92" spans="2:15" s="139" customFormat="1" ht="46" x14ac:dyDescent="0.25">
      <c r="B92" s="144" t="s">
        <v>327</v>
      </c>
      <c r="C92" s="144" t="s">
        <v>328</v>
      </c>
      <c r="D92" s="144" t="s">
        <v>329</v>
      </c>
      <c r="E92" s="145" t="s">
        <v>330</v>
      </c>
      <c r="F92" s="145" t="s">
        <v>331</v>
      </c>
      <c r="G92" s="145" t="s">
        <v>332</v>
      </c>
      <c r="H92" s="145" t="s">
        <v>358</v>
      </c>
      <c r="I92" s="145" t="s">
        <v>334</v>
      </c>
      <c r="J92" s="145" t="s">
        <v>335</v>
      </c>
      <c r="K92" s="145" t="s">
        <v>336</v>
      </c>
      <c r="L92" s="145" t="s">
        <v>337</v>
      </c>
      <c r="M92" s="145" t="s">
        <v>338</v>
      </c>
      <c r="N92" s="145" t="s">
        <v>339</v>
      </c>
      <c r="O92" s="145" t="s">
        <v>340</v>
      </c>
    </row>
    <row r="93" spans="2:15" s="139" customFormat="1" ht="14" x14ac:dyDescent="0.3">
      <c r="B93" s="149" t="s">
        <v>325</v>
      </c>
      <c r="C93" s="390" t="s">
        <v>366</v>
      </c>
      <c r="D93" s="150" t="s">
        <v>342</v>
      </c>
      <c r="E93" s="177"/>
      <c r="F93" s="178"/>
      <c r="G93" s="178" t="s">
        <v>343</v>
      </c>
      <c r="H93" s="178" t="s">
        <v>344</v>
      </c>
      <c r="I93" s="178" t="s">
        <v>345</v>
      </c>
      <c r="J93" s="178" t="s">
        <v>346</v>
      </c>
      <c r="K93" s="178" t="s">
        <v>347</v>
      </c>
      <c r="L93" s="178" t="s">
        <v>348</v>
      </c>
      <c r="M93" s="178" t="s">
        <v>349</v>
      </c>
      <c r="N93" s="178"/>
      <c r="O93" s="178" t="s">
        <v>350</v>
      </c>
    </row>
    <row r="94" spans="2:15" s="139" customFormat="1" ht="14" x14ac:dyDescent="0.3">
      <c r="B94" s="149" t="s">
        <v>325</v>
      </c>
      <c r="C94" s="391" t="str">
        <f t="shared" ref="C94:C99" si="7">C93</f>
        <v>Description of formula 9</v>
      </c>
      <c r="D94" s="152" t="s">
        <v>351</v>
      </c>
      <c r="E94" s="179"/>
      <c r="F94" s="180"/>
      <c r="G94" s="180"/>
      <c r="H94" s="181"/>
      <c r="I94" s="181"/>
      <c r="J94" s="182"/>
      <c r="K94" s="179"/>
      <c r="L94" s="183"/>
      <c r="M94" s="183"/>
      <c r="N94" s="179"/>
      <c r="O94" s="179"/>
    </row>
    <row r="95" spans="2:15" s="139" customFormat="1" ht="14" x14ac:dyDescent="0.3">
      <c r="B95" s="149" t="s">
        <v>325</v>
      </c>
      <c r="C95" s="391" t="str">
        <f t="shared" si="7"/>
        <v>Description of formula 9</v>
      </c>
      <c r="D95" s="152" t="s">
        <v>352</v>
      </c>
      <c r="E95" s="179"/>
      <c r="F95" s="180"/>
      <c r="G95" s="180"/>
      <c r="H95" s="181"/>
      <c r="I95" s="181"/>
      <c r="J95" s="182"/>
      <c r="K95" s="179"/>
      <c r="L95" s="183"/>
      <c r="M95" s="183"/>
      <c r="N95" s="179"/>
      <c r="O95" s="179"/>
    </row>
    <row r="96" spans="2:15" s="139" customFormat="1" ht="14" x14ac:dyDescent="0.3">
      <c r="B96" s="149" t="s">
        <v>325</v>
      </c>
      <c r="C96" s="391" t="str">
        <f t="shared" si="7"/>
        <v>Description of formula 9</v>
      </c>
      <c r="D96" s="152" t="s">
        <v>353</v>
      </c>
      <c r="E96" s="179"/>
      <c r="F96" s="180"/>
      <c r="G96" s="180"/>
      <c r="H96" s="181"/>
      <c r="I96" s="181"/>
      <c r="J96" s="182"/>
      <c r="K96" s="179"/>
      <c r="L96" s="183"/>
      <c r="M96" s="183"/>
      <c r="N96" s="179"/>
      <c r="O96" s="179"/>
    </row>
    <row r="97" spans="2:15" s="139" customFormat="1" ht="14" x14ac:dyDescent="0.3">
      <c r="B97" s="149" t="s">
        <v>325</v>
      </c>
      <c r="C97" s="391" t="str">
        <f t="shared" si="7"/>
        <v>Description of formula 9</v>
      </c>
      <c r="D97" s="152" t="s">
        <v>354</v>
      </c>
      <c r="E97" s="179"/>
      <c r="F97" s="180"/>
      <c r="G97" s="180"/>
      <c r="H97" s="181"/>
      <c r="I97" s="181"/>
      <c r="J97" s="182"/>
      <c r="K97" s="179"/>
      <c r="L97" s="183"/>
      <c r="M97" s="183"/>
      <c r="N97" s="179"/>
      <c r="O97" s="179"/>
    </row>
    <row r="98" spans="2:15" s="139" customFormat="1" ht="14" x14ac:dyDescent="0.3">
      <c r="B98" s="149" t="s">
        <v>325</v>
      </c>
      <c r="C98" s="391" t="str">
        <f t="shared" si="7"/>
        <v>Description of formula 9</v>
      </c>
      <c r="D98" s="152" t="s">
        <v>355</v>
      </c>
      <c r="E98" s="153">
        <v>0.15</v>
      </c>
      <c r="F98" s="154" t="s">
        <v>356</v>
      </c>
      <c r="G98" s="155"/>
      <c r="H98" s="157"/>
    </row>
    <row r="99" spans="2:15" s="139" customFormat="1" ht="14" x14ac:dyDescent="0.3">
      <c r="B99" s="149" t="s">
        <v>325</v>
      </c>
      <c r="C99" s="392" t="str">
        <f t="shared" si="7"/>
        <v>Description of formula 9</v>
      </c>
      <c r="D99" s="155"/>
      <c r="E99" s="153">
        <f>SUM(E93:E98)</f>
        <v>0.15</v>
      </c>
      <c r="F99" s="154" t="s">
        <v>357</v>
      </c>
      <c r="G99" s="157"/>
    </row>
    <row r="100" spans="2:15" s="139" customFormat="1" ht="12.5" x14ac:dyDescent="0.25">
      <c r="B100" s="158"/>
      <c r="C100" s="158"/>
      <c r="D100" s="158"/>
      <c r="E100" s="158"/>
      <c r="F100" s="158"/>
      <c r="G100" s="158"/>
      <c r="H100" s="158"/>
      <c r="I100" s="158"/>
      <c r="J100" s="158"/>
      <c r="K100" s="158"/>
      <c r="L100" s="158"/>
      <c r="M100" s="158"/>
      <c r="N100" s="158"/>
      <c r="O100" s="158"/>
    </row>
    <row r="101" spans="2:15" s="139" customFormat="1" ht="46" x14ac:dyDescent="0.25">
      <c r="B101" s="144" t="s">
        <v>327</v>
      </c>
      <c r="C101" s="144" t="s">
        <v>328</v>
      </c>
      <c r="D101" s="144" t="s">
        <v>329</v>
      </c>
      <c r="E101" s="145" t="s">
        <v>330</v>
      </c>
      <c r="F101" s="145" t="s">
        <v>331</v>
      </c>
      <c r="G101" s="145" t="s">
        <v>332</v>
      </c>
      <c r="H101" s="145" t="s">
        <v>358</v>
      </c>
      <c r="I101" s="145" t="s">
        <v>334</v>
      </c>
      <c r="J101" s="145" t="s">
        <v>335</v>
      </c>
      <c r="K101" s="145" t="s">
        <v>336</v>
      </c>
      <c r="L101" s="145" t="s">
        <v>337</v>
      </c>
      <c r="M101" s="145" t="s">
        <v>338</v>
      </c>
      <c r="N101" s="145" t="s">
        <v>339</v>
      </c>
      <c r="O101" s="145" t="s">
        <v>340</v>
      </c>
    </row>
    <row r="102" spans="2:15" s="139" customFormat="1" ht="14" x14ac:dyDescent="0.3">
      <c r="B102" s="149">
        <f>B93+1</f>
        <v>10</v>
      </c>
      <c r="C102" s="390" t="s">
        <v>367</v>
      </c>
      <c r="D102" s="150" t="s">
        <v>342</v>
      </c>
      <c r="E102" s="177"/>
      <c r="F102" s="178"/>
      <c r="G102" s="178" t="s">
        <v>343</v>
      </c>
      <c r="H102" s="178" t="s">
        <v>344</v>
      </c>
      <c r="I102" s="178" t="s">
        <v>345</v>
      </c>
      <c r="J102" s="178" t="s">
        <v>346</v>
      </c>
      <c r="K102" s="178" t="s">
        <v>347</v>
      </c>
      <c r="L102" s="178" t="s">
        <v>348</v>
      </c>
      <c r="M102" s="178" t="s">
        <v>349</v>
      </c>
      <c r="N102" s="178"/>
      <c r="O102" s="178" t="s">
        <v>350</v>
      </c>
    </row>
    <row r="103" spans="2:15" s="139" customFormat="1" ht="14" x14ac:dyDescent="0.3">
      <c r="B103" s="149">
        <f t="shared" ref="B103:C108" si="8">B102</f>
        <v>10</v>
      </c>
      <c r="C103" s="391" t="str">
        <f t="shared" si="8"/>
        <v>Description of formula 10</v>
      </c>
      <c r="D103" s="152" t="s">
        <v>351</v>
      </c>
      <c r="E103" s="179"/>
      <c r="F103" s="180"/>
      <c r="G103" s="180"/>
      <c r="H103" s="181"/>
      <c r="I103" s="181"/>
      <c r="J103" s="182"/>
      <c r="K103" s="179"/>
      <c r="L103" s="183"/>
      <c r="M103" s="183"/>
      <c r="N103" s="179"/>
      <c r="O103" s="179"/>
    </row>
    <row r="104" spans="2:15" s="139" customFormat="1" ht="14" x14ac:dyDescent="0.3">
      <c r="B104" s="149">
        <f t="shared" si="8"/>
        <v>10</v>
      </c>
      <c r="C104" s="391" t="str">
        <f t="shared" si="8"/>
        <v>Description of formula 10</v>
      </c>
      <c r="D104" s="152" t="s">
        <v>352</v>
      </c>
      <c r="E104" s="179"/>
      <c r="F104" s="180"/>
      <c r="G104" s="180"/>
      <c r="H104" s="181"/>
      <c r="I104" s="181"/>
      <c r="J104" s="182"/>
      <c r="K104" s="179"/>
      <c r="L104" s="183"/>
      <c r="M104" s="183"/>
      <c r="N104" s="179"/>
      <c r="O104" s="179"/>
    </row>
    <row r="105" spans="2:15" s="139" customFormat="1" ht="14" x14ac:dyDescent="0.3">
      <c r="B105" s="149">
        <f t="shared" si="8"/>
        <v>10</v>
      </c>
      <c r="C105" s="391" t="str">
        <f t="shared" si="8"/>
        <v>Description of formula 10</v>
      </c>
      <c r="D105" s="152" t="s">
        <v>353</v>
      </c>
      <c r="E105" s="179"/>
      <c r="F105" s="180"/>
      <c r="G105" s="180"/>
      <c r="H105" s="181"/>
      <c r="I105" s="181"/>
      <c r="J105" s="182"/>
      <c r="K105" s="179"/>
      <c r="L105" s="183"/>
      <c r="M105" s="183"/>
      <c r="N105" s="179"/>
      <c r="O105" s="179"/>
    </row>
    <row r="106" spans="2:15" s="139" customFormat="1" ht="14" x14ac:dyDescent="0.3">
      <c r="B106" s="149">
        <f t="shared" si="8"/>
        <v>10</v>
      </c>
      <c r="C106" s="391" t="str">
        <f t="shared" si="8"/>
        <v>Description of formula 10</v>
      </c>
      <c r="D106" s="152" t="s">
        <v>354</v>
      </c>
      <c r="E106" s="179"/>
      <c r="F106" s="180"/>
      <c r="G106" s="180"/>
      <c r="H106" s="181"/>
      <c r="I106" s="181"/>
      <c r="J106" s="182"/>
      <c r="K106" s="179"/>
      <c r="L106" s="183"/>
      <c r="M106" s="183"/>
      <c r="N106" s="179"/>
      <c r="O106" s="179"/>
    </row>
    <row r="107" spans="2:15" s="139" customFormat="1" ht="14" x14ac:dyDescent="0.3">
      <c r="B107" s="149">
        <f t="shared" si="8"/>
        <v>10</v>
      </c>
      <c r="C107" s="391" t="str">
        <f t="shared" si="8"/>
        <v>Description of formula 10</v>
      </c>
      <c r="D107" s="152" t="s">
        <v>355</v>
      </c>
      <c r="E107" s="153">
        <v>0.15</v>
      </c>
      <c r="F107" s="154" t="s">
        <v>356</v>
      </c>
      <c r="G107" s="155"/>
      <c r="H107" s="157"/>
    </row>
    <row r="108" spans="2:15" s="139" customFormat="1" ht="14" x14ac:dyDescent="0.3">
      <c r="B108" s="149">
        <f t="shared" si="8"/>
        <v>10</v>
      </c>
      <c r="C108" s="392" t="str">
        <f t="shared" si="8"/>
        <v>Description of formula 10</v>
      </c>
      <c r="D108" s="155"/>
      <c r="E108" s="153">
        <f>SUM(E102:E107)</f>
        <v>0.15</v>
      </c>
      <c r="F108" s="154" t="s">
        <v>357</v>
      </c>
      <c r="G108" s="157"/>
    </row>
    <row r="109" spans="2:15" s="139" customFormat="1" ht="12.5" x14ac:dyDescent="0.25">
      <c r="B109" s="158"/>
      <c r="C109" s="158"/>
      <c r="D109" s="158"/>
      <c r="E109" s="158"/>
      <c r="F109" s="158"/>
      <c r="G109" s="158"/>
      <c r="H109" s="158"/>
      <c r="I109" s="158"/>
      <c r="J109" s="158"/>
      <c r="K109" s="158"/>
      <c r="L109" s="158"/>
      <c r="M109" s="158"/>
      <c r="N109" s="158"/>
      <c r="O109" s="158"/>
    </row>
  </sheetData>
  <sheetProtection algorithmName="SHA-512" hashValue="+2fj8ApKbS58obAQBYWW1xm6dsJ494PYW10Z4ShM0X3wmtVEbd5H8xEp0ko/gfFxQWuyqXgIzgN6BVwROpOYuw==" saltValue="asB9rEUtldLDxj8BHCIcvg==" spinCount="100000" sheet="1" objects="1" scenarios="1"/>
  <mergeCells count="28">
    <mergeCell ref="C13:F13"/>
    <mergeCell ref="C14:F14"/>
    <mergeCell ref="C15:F15"/>
    <mergeCell ref="C16:F16"/>
    <mergeCell ref="C17:F17"/>
    <mergeCell ref="C12:F12"/>
    <mergeCell ref="B5:F5"/>
    <mergeCell ref="B2:C2"/>
    <mergeCell ref="D2:F2"/>
    <mergeCell ref="B3:C3"/>
    <mergeCell ref="D3:F3"/>
    <mergeCell ref="B4:C4"/>
    <mergeCell ref="D4:F4"/>
    <mergeCell ref="C7:F7"/>
    <mergeCell ref="C8:F8"/>
    <mergeCell ref="C9:F9"/>
    <mergeCell ref="C10:F10"/>
    <mergeCell ref="C11:F11"/>
    <mergeCell ref="C75:C81"/>
    <mergeCell ref="C84:C90"/>
    <mergeCell ref="C93:C99"/>
    <mergeCell ref="C102:C108"/>
    <mergeCell ref="C21:C27"/>
    <mergeCell ref="C30:C36"/>
    <mergeCell ref="C39:C45"/>
    <mergeCell ref="C48:C54"/>
    <mergeCell ref="C57:C63"/>
    <mergeCell ref="C66:C72"/>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94B42C-BF47-489E-9AAA-0F1C5E860466}">
  <dimension ref="A1:F33"/>
  <sheetViews>
    <sheetView workbookViewId="0">
      <selection activeCell="E28" sqref="E28"/>
    </sheetView>
  </sheetViews>
  <sheetFormatPr defaultRowHeight="12.5" x14ac:dyDescent="0.25"/>
  <cols>
    <col min="1" max="1" width="31.7265625" customWidth="1"/>
    <col min="2" max="2" width="32.26953125" customWidth="1"/>
    <col min="3" max="3" width="33.453125" customWidth="1"/>
    <col min="4" max="4" width="22.54296875" customWidth="1"/>
    <col min="5" max="5" width="36.54296875" customWidth="1"/>
  </cols>
  <sheetData>
    <row r="1" spans="1:6" ht="15.5" x14ac:dyDescent="0.35">
      <c r="A1" s="213" t="s">
        <v>368</v>
      </c>
      <c r="B1" s="4"/>
      <c r="C1" s="4"/>
      <c r="D1" s="4"/>
      <c r="E1" s="4"/>
    </row>
    <row r="2" spans="1:6" ht="15.5" x14ac:dyDescent="0.35">
      <c r="A2" s="4"/>
      <c r="B2" s="4"/>
      <c r="C2" s="4"/>
      <c r="D2" s="4"/>
      <c r="E2" s="4"/>
    </row>
    <row r="3" spans="1:6" ht="15.5" x14ac:dyDescent="0.35">
      <c r="A3" s="4"/>
      <c r="B3" s="4"/>
      <c r="C3" s="4"/>
      <c r="D3" s="4"/>
      <c r="E3" s="4"/>
    </row>
    <row r="4" spans="1:6" ht="15.5" x14ac:dyDescent="0.35">
      <c r="A4" s="214" t="s">
        <v>369</v>
      </c>
      <c r="B4" s="4"/>
      <c r="C4" s="215"/>
      <c r="D4" s="216"/>
      <c r="E4" s="216"/>
    </row>
    <row r="5" spans="1:6" ht="20" x14ac:dyDescent="0.25">
      <c r="A5" s="217" t="s">
        <v>370</v>
      </c>
      <c r="C5" s="218"/>
      <c r="D5" s="96"/>
      <c r="E5" s="96"/>
    </row>
    <row r="6" spans="1:6" ht="20" x14ac:dyDescent="0.25">
      <c r="A6" s="219" t="s">
        <v>371</v>
      </c>
      <c r="C6" s="218"/>
      <c r="D6" s="96"/>
      <c r="E6" s="96"/>
    </row>
    <row r="7" spans="1:6" ht="20" x14ac:dyDescent="0.25">
      <c r="A7" s="219" t="s">
        <v>372</v>
      </c>
      <c r="C7" s="218"/>
      <c r="D7" s="96"/>
      <c r="E7" s="96"/>
    </row>
    <row r="8" spans="1:6" ht="18" x14ac:dyDescent="0.25">
      <c r="A8" s="220" t="s">
        <v>373</v>
      </c>
      <c r="B8" t="s">
        <v>374</v>
      </c>
    </row>
    <row r="9" spans="1:6" ht="13" thickBot="1" x14ac:dyDescent="0.3"/>
    <row r="10" spans="1:6" ht="13.5" thickBot="1" x14ac:dyDescent="0.3">
      <c r="A10" s="221" t="s">
        <v>375</v>
      </c>
      <c r="B10" s="222" t="s">
        <v>376</v>
      </c>
      <c r="C10" s="222" t="s">
        <v>377</v>
      </c>
      <c r="D10" s="222" t="s">
        <v>378</v>
      </c>
      <c r="E10" s="222" t="s">
        <v>379</v>
      </c>
      <c r="F10" s="223"/>
    </row>
    <row r="11" spans="1:6" ht="13" x14ac:dyDescent="0.25">
      <c r="A11" s="224" t="s">
        <v>380</v>
      </c>
      <c r="B11" s="225" t="s">
        <v>381</v>
      </c>
      <c r="C11" s="225" t="s">
        <v>382</v>
      </c>
      <c r="D11" s="408" t="s">
        <v>383</v>
      </c>
      <c r="E11" s="412" t="s">
        <v>384</v>
      </c>
      <c r="F11" s="223"/>
    </row>
    <row r="12" spans="1:6" ht="70.5" thickBot="1" x14ac:dyDescent="0.3">
      <c r="A12" s="226" t="s">
        <v>385</v>
      </c>
      <c r="B12" s="227" t="s">
        <v>386</v>
      </c>
      <c r="C12" s="227" t="s">
        <v>387</v>
      </c>
      <c r="D12" s="409"/>
      <c r="E12" s="413"/>
      <c r="F12" s="223"/>
    </row>
    <row r="13" spans="1:6" ht="13" thickBot="1" x14ac:dyDescent="0.3">
      <c r="A13" s="228"/>
      <c r="B13" s="225" t="s">
        <v>388</v>
      </c>
      <c r="C13" s="225" t="s">
        <v>389</v>
      </c>
      <c r="D13" s="409"/>
      <c r="E13" s="413"/>
      <c r="F13" s="414"/>
    </row>
    <row r="14" spans="1:6" ht="13" thickBot="1" x14ac:dyDescent="0.3">
      <c r="A14" s="229"/>
      <c r="B14" s="230" t="s">
        <v>390</v>
      </c>
      <c r="C14" s="225"/>
      <c r="D14" s="410"/>
      <c r="E14" s="408" t="s">
        <v>391</v>
      </c>
      <c r="F14" s="415"/>
    </row>
    <row r="15" spans="1:6" x14ac:dyDescent="0.25">
      <c r="A15" s="231" t="s">
        <v>392</v>
      </c>
      <c r="B15" s="225" t="s">
        <v>393</v>
      </c>
      <c r="C15" s="232" t="s">
        <v>394</v>
      </c>
      <c r="D15" s="410"/>
      <c r="E15" s="416"/>
      <c r="F15" s="415"/>
    </row>
    <row r="16" spans="1:6" ht="13" thickBot="1" x14ac:dyDescent="0.3">
      <c r="A16" s="418" t="s">
        <v>395</v>
      </c>
      <c r="B16" s="233" t="s">
        <v>396</v>
      </c>
      <c r="C16" s="234"/>
      <c r="D16" s="410"/>
      <c r="E16" s="416"/>
      <c r="F16" s="415"/>
    </row>
    <row r="17" spans="1:6" x14ac:dyDescent="0.25">
      <c r="A17" s="419"/>
      <c r="B17" s="225" t="s">
        <v>397</v>
      </c>
      <c r="C17" s="225" t="s">
        <v>398</v>
      </c>
      <c r="D17" s="410"/>
      <c r="E17" s="416"/>
      <c r="F17" s="420"/>
    </row>
    <row r="18" spans="1:6" ht="13" thickBot="1" x14ac:dyDescent="0.3">
      <c r="A18" s="419"/>
      <c r="B18" s="233" t="s">
        <v>399</v>
      </c>
      <c r="C18" s="235" t="s">
        <v>400</v>
      </c>
      <c r="D18" s="410"/>
      <c r="E18" s="416"/>
      <c r="F18" s="420"/>
    </row>
    <row r="19" spans="1:6" x14ac:dyDescent="0.25">
      <c r="A19" s="419"/>
      <c r="B19" s="225" t="s">
        <v>401</v>
      </c>
      <c r="C19" s="236"/>
      <c r="D19" s="410"/>
      <c r="E19" s="416"/>
      <c r="F19" s="415"/>
    </row>
    <row r="20" spans="1:6" ht="20.5" thickBot="1" x14ac:dyDescent="0.3">
      <c r="A20" s="237"/>
      <c r="B20" s="230" t="s">
        <v>402</v>
      </c>
      <c r="C20" s="234"/>
      <c r="D20" s="411"/>
      <c r="E20" s="417"/>
      <c r="F20" s="415"/>
    </row>
    <row r="21" spans="1:6" ht="13" x14ac:dyDescent="0.25">
      <c r="A21" s="405" t="s">
        <v>403</v>
      </c>
      <c r="B21" s="406"/>
      <c r="C21" s="406"/>
      <c r="D21" s="406"/>
      <c r="E21" s="406"/>
      <c r="F21" s="223"/>
    </row>
    <row r="22" spans="1:6" x14ac:dyDescent="0.25">
      <c r="A22" s="407" t="s">
        <v>404</v>
      </c>
      <c r="B22" s="407"/>
      <c r="C22" s="407"/>
      <c r="D22" s="407"/>
      <c r="E22" s="407"/>
    </row>
    <row r="25" spans="1:6" x14ac:dyDescent="0.25">
      <c r="A25" s="238" t="s">
        <v>405</v>
      </c>
    </row>
    <row r="26" spans="1:6" ht="13" thickBot="1" x14ac:dyDescent="0.3"/>
    <row r="27" spans="1:6" ht="13" thickBot="1" x14ac:dyDescent="0.3">
      <c r="A27" s="239" t="s">
        <v>375</v>
      </c>
      <c r="B27" s="240" t="s">
        <v>376</v>
      </c>
      <c r="C27" s="240" t="s">
        <v>377</v>
      </c>
      <c r="D27" s="240" t="s">
        <v>378</v>
      </c>
      <c r="E27" s="240" t="s">
        <v>379</v>
      </c>
    </row>
    <row r="28" spans="1:6" x14ac:dyDescent="0.25">
      <c r="A28" s="241" t="s">
        <v>406</v>
      </c>
      <c r="B28" s="242" t="s">
        <v>407</v>
      </c>
      <c r="C28" s="242" t="s">
        <v>406</v>
      </c>
      <c r="D28" s="242" t="s">
        <v>406</v>
      </c>
      <c r="E28" s="242" t="s">
        <v>406</v>
      </c>
    </row>
    <row r="29" spans="1:6" ht="20.5" thickBot="1" x14ac:dyDescent="0.3">
      <c r="A29" s="241" t="s">
        <v>408</v>
      </c>
      <c r="B29" s="243" t="s">
        <v>409</v>
      </c>
      <c r="C29" s="243" t="s">
        <v>410</v>
      </c>
      <c r="D29" s="242" t="s">
        <v>411</v>
      </c>
      <c r="E29" s="242" t="s">
        <v>412</v>
      </c>
    </row>
    <row r="30" spans="1:6" ht="13" thickBot="1" x14ac:dyDescent="0.3">
      <c r="A30" s="244"/>
      <c r="B30" s="243" t="s">
        <v>413</v>
      </c>
      <c r="C30" s="242" t="s">
        <v>406</v>
      </c>
      <c r="D30" s="242"/>
      <c r="E30" s="242"/>
    </row>
    <row r="31" spans="1:6" ht="13" thickBot="1" x14ac:dyDescent="0.3">
      <c r="A31" s="244"/>
      <c r="B31" s="243" t="s">
        <v>414</v>
      </c>
      <c r="C31" s="243" t="s">
        <v>415</v>
      </c>
      <c r="D31" s="245"/>
      <c r="E31" s="242" t="s">
        <v>406</v>
      </c>
    </row>
    <row r="32" spans="1:6" ht="13" thickBot="1" x14ac:dyDescent="0.3">
      <c r="A32" s="244"/>
      <c r="B32" s="243" t="s">
        <v>416</v>
      </c>
      <c r="C32" s="242" t="s">
        <v>406</v>
      </c>
      <c r="D32" s="245"/>
      <c r="E32" s="242" t="s">
        <v>417</v>
      </c>
    </row>
    <row r="33" spans="1:5" ht="13" thickBot="1" x14ac:dyDescent="0.3">
      <c r="A33" s="246"/>
      <c r="B33" s="243" t="s">
        <v>418</v>
      </c>
      <c r="C33" s="243" t="s">
        <v>419</v>
      </c>
      <c r="D33" s="247"/>
      <c r="E33" s="247"/>
    </row>
  </sheetData>
  <mergeCells count="10">
    <mergeCell ref="A21:E21"/>
    <mergeCell ref="A22:E22"/>
    <mergeCell ref="D11:D20"/>
    <mergeCell ref="E11:E13"/>
    <mergeCell ref="F13:F14"/>
    <mergeCell ref="E14:E20"/>
    <mergeCell ref="F15:F16"/>
    <mergeCell ref="A16:A19"/>
    <mergeCell ref="F17:F18"/>
    <mergeCell ref="F19:F20"/>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6C391F1147562448C679E3E5AB05CE1" ma:contentTypeVersion="4" ma:contentTypeDescription="Create a new document." ma:contentTypeScope="" ma:versionID="debb8e4e6bfb6059e26fa0d866304b49">
  <xsd:schema xmlns:xsd="http://www.w3.org/2001/XMLSchema" xmlns:xs="http://www.w3.org/2001/XMLSchema" xmlns:p="http://schemas.microsoft.com/office/2006/metadata/properties" xmlns:ns2="75343806-847a-4936-aca7-d2b795993064" targetNamespace="http://schemas.microsoft.com/office/2006/metadata/properties" ma:root="true" ma:fieldsID="d34e0189ba33b44b3dc233dc88a6f5dd" ns2:_="">
    <xsd:import namespace="75343806-847a-4936-aca7-d2b79599306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5343806-847a-4936-aca7-d2b79599306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31E320CA-74F5-48F3-BCCC-5C03527BD17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5343806-847a-4936-aca7-d2b79599306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5F1D8C3-D42D-4240-9619-1C14255F7E56}">
  <ds:schemaRefs>
    <ds:schemaRef ds:uri="http://schemas.microsoft.com/sharepoint/v3/contenttype/forms"/>
  </ds:schemaRefs>
</ds:datastoreItem>
</file>

<file path=customXml/itemProps3.xml><?xml version="1.0" encoding="utf-8"?>
<ds:datastoreItem xmlns:ds="http://schemas.openxmlformats.org/officeDocument/2006/customXml" ds:itemID="{4B33B467-3FB1-4325-BD47-AF1A799C1AEA}">
  <ds:schemaRefs>
    <ds:schemaRef ds:uri="http://schemas.microsoft.com/office/2006/metadata/properties"/>
    <ds:schemaRef ds:uri="http://schemas.microsoft.com/office/infopath/2007/PartnerControls"/>
  </ds:schemaRefs>
</ds:datastoreItem>
</file>

<file path=docMetadata/LabelInfo.xml><?xml version="1.0" encoding="utf-8"?>
<clbl:labelList xmlns:clbl="http://schemas.microsoft.com/office/2020/mipLabelMetadata">
  <clbl:label id="{93aedbdc-cc67-4652-aa12-d250a876ae79}" enabled="0" method="" siteId="{93aedbdc-cc67-4652-aa12-d250a876ae79}"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15</vt:i4>
      </vt:variant>
    </vt:vector>
  </HeadingPairs>
  <TitlesOfParts>
    <vt:vector size="27" baseType="lpstr">
      <vt:lpstr>Cover Sheet</vt:lpstr>
      <vt:lpstr>01-Instructions</vt:lpstr>
      <vt:lpstr>02-Required Equipment_Services</vt:lpstr>
      <vt:lpstr>03-Labour_Subs_Travel</vt:lpstr>
      <vt:lpstr>04-Transport &amp; Off Loading</vt:lpstr>
      <vt:lpstr>05-Accessories</vt:lpstr>
      <vt:lpstr>06-Training</vt:lpstr>
      <vt:lpstr>07-Other Costs</vt:lpstr>
      <vt:lpstr>Full Scope</vt:lpstr>
      <vt:lpstr>Option X3</vt:lpstr>
      <vt:lpstr>Option X1</vt:lpstr>
      <vt:lpstr>Indices</vt:lpstr>
      <vt:lpstr>BanksV</vt:lpstr>
      <vt:lpstr>ComwoD_Cost</vt:lpstr>
      <vt:lpstr>ComwoD_h</vt:lpstr>
      <vt:lpstr>Decom_Cost</vt:lpstr>
      <vt:lpstr>Decom_h</vt:lpstr>
      <vt:lpstr>Distance</vt:lpstr>
      <vt:lpstr>Distance_Range</vt:lpstr>
      <vt:lpstr>Install_Cost</vt:lpstr>
      <vt:lpstr>Install_h</vt:lpstr>
      <vt:lpstr>Labour_Charges_Desc</vt:lpstr>
      <vt:lpstr>Labour_Charges_Volts</vt:lpstr>
      <vt:lpstr>LP_Table</vt:lpstr>
      <vt:lpstr>'01-Instructions'!Print_Area</vt:lpstr>
      <vt:lpstr>TransportTable</vt:lpstr>
      <vt:lpstr>WeightRange</vt:lpstr>
    </vt:vector>
  </TitlesOfParts>
  <Manager/>
  <Company>Eskom</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Suni Daniel</dc:creator>
  <cp:keywords/>
  <dc:description/>
  <cp:lastModifiedBy>Eugene Labuschagne</cp:lastModifiedBy>
  <cp:revision/>
  <dcterms:created xsi:type="dcterms:W3CDTF">2019-03-13T11:24:02Z</dcterms:created>
  <dcterms:modified xsi:type="dcterms:W3CDTF">2025-06-11T05:31:13Z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0x01010076C391F1147562448C679E3E5AB05CE1</vt:lpwstr>
  </property>
</Properties>
</file>